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prodmeteorfs.gf.theglobalfund.org\UserDocuments\SReichelt\Documents\ToR LFA\LFA spot checks\M_E\targeted DQR_FINAL_Jan17\"/>
    </mc:Choice>
  </mc:AlternateContent>
  <bookViews>
    <workbookView xWindow="0" yWindow="0" windowWidth="17925" windowHeight="6120"/>
  </bookViews>
  <sheets>
    <sheet name="ReadMeFirst" sheetId="7" r:id="rId1"/>
    <sheet name="BackgroundInfo" sheetId="2" r:id="rId2"/>
    <sheet name="Facility_DV_Indicator 1" sheetId="10" r:id="rId3"/>
    <sheet name="Facility_DV_Indicator 2 " sheetId="3" r:id="rId4"/>
    <sheet name="District_Reporting Completeness" sheetId="8" r:id="rId5"/>
    <sheet name="District_DV_All Indicators" sheetId="9" r:id="rId6"/>
    <sheet name="categories" sheetId="6" state="hidden" r:id="rId7"/>
  </sheets>
  <externalReferences>
    <externalReference r:id="rId8"/>
  </externalReferences>
  <definedNames>
    <definedName name="Admin.unit">[1]Drop_Down_Lists_hidden!$G$3:$G$8</definedName>
    <definedName name="DV_Stratifiers">[1]Drop_Down_Lists_hidden!$G$18:$G$22</definedName>
    <definedName name="_xlnm.Print_Area" localSheetId="1">BackgroundInfo!$A$1:$G$58</definedName>
    <definedName name="_xlnm.Print_Area" localSheetId="5">'District_DV_All Indicators'!$A$1:$O$49</definedName>
    <definedName name="_xlnm.Print_Area" localSheetId="4">'District_Reporting Completeness'!$A$1:$H$48</definedName>
    <definedName name="_xlnm.Print_Titles" localSheetId="5">'District_DV_All Indicators'!$1:$10</definedName>
    <definedName name="_xlnm.Print_Titles" localSheetId="4">'District_Reporting Completeness'!$1:$9</definedName>
    <definedName name="_xlnm.Print_Titles" localSheetId="2">'Facility_DV_Indicator 1'!$1:$11</definedName>
    <definedName name="_xlnm.Print_Titles" localSheetId="3">'Facility_DV_Indicator 2 '!$1:$11</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7" i="9" l="1"/>
  <c r="E7" i="9"/>
  <c r="O49" i="9"/>
  <c r="N49" i="9"/>
  <c r="J49" i="9"/>
  <c r="I49" i="9"/>
  <c r="H49" i="9"/>
  <c r="D49" i="9"/>
  <c r="C49" i="9"/>
  <c r="B49" i="9"/>
  <c r="A49" i="9"/>
  <c r="O48" i="9"/>
  <c r="N48" i="9"/>
  <c r="J48" i="9"/>
  <c r="I48" i="9"/>
  <c r="H48" i="9"/>
  <c r="D48" i="9"/>
  <c r="C48" i="9"/>
  <c r="B48" i="9"/>
  <c r="A48" i="9"/>
  <c r="O47" i="9"/>
  <c r="N47" i="9"/>
  <c r="J47" i="9"/>
  <c r="I47" i="9"/>
  <c r="H47" i="9"/>
  <c r="D47" i="9"/>
  <c r="C47" i="9"/>
  <c r="B47" i="9"/>
  <c r="A47" i="9"/>
  <c r="O46" i="9"/>
  <c r="N46" i="9"/>
  <c r="J46" i="9"/>
  <c r="I46" i="9"/>
  <c r="H46" i="9"/>
  <c r="D46" i="9"/>
  <c r="C46" i="9"/>
  <c r="B46" i="9"/>
  <c r="A46" i="9"/>
  <c r="O45" i="9"/>
  <c r="N45" i="9"/>
  <c r="J45" i="9"/>
  <c r="I45" i="9"/>
  <c r="H45" i="9"/>
  <c r="D45" i="9"/>
  <c r="C45" i="9"/>
  <c r="B45" i="9"/>
  <c r="A45" i="9"/>
  <c r="O44" i="9"/>
  <c r="N44" i="9"/>
  <c r="J44" i="9"/>
  <c r="I44" i="9"/>
  <c r="H44" i="9"/>
  <c r="D44" i="9"/>
  <c r="C44" i="9"/>
  <c r="B44" i="9"/>
  <c r="A44" i="9"/>
  <c r="O43" i="9"/>
  <c r="N43" i="9"/>
  <c r="J43" i="9"/>
  <c r="I43" i="9"/>
  <c r="H43" i="9"/>
  <c r="D43" i="9"/>
  <c r="C43" i="9"/>
  <c r="B43" i="9"/>
  <c r="A43" i="9"/>
  <c r="O42" i="9"/>
  <c r="N42" i="9"/>
  <c r="J42" i="9"/>
  <c r="I42" i="9"/>
  <c r="H42" i="9"/>
  <c r="D42" i="9"/>
  <c r="C42" i="9"/>
  <c r="B42" i="9"/>
  <c r="A42" i="9"/>
  <c r="O41" i="9"/>
  <c r="N41" i="9"/>
  <c r="J41" i="9"/>
  <c r="I41" i="9"/>
  <c r="H41" i="9"/>
  <c r="D41" i="9"/>
  <c r="C41" i="9"/>
  <c r="B41" i="9"/>
  <c r="A41" i="9"/>
  <c r="O40" i="9"/>
  <c r="N40" i="9"/>
  <c r="J40" i="9"/>
  <c r="I40" i="9"/>
  <c r="H40" i="9"/>
  <c r="D40" i="9"/>
  <c r="C40" i="9"/>
  <c r="B40" i="9"/>
  <c r="A40" i="9"/>
  <c r="O39" i="9"/>
  <c r="N39" i="9"/>
  <c r="J39" i="9"/>
  <c r="I39" i="9"/>
  <c r="H39" i="9"/>
  <c r="D39" i="9"/>
  <c r="C39" i="9"/>
  <c r="B39" i="9"/>
  <c r="A39" i="9"/>
  <c r="O38" i="9"/>
  <c r="N38" i="9"/>
  <c r="J38" i="9"/>
  <c r="I38" i="9"/>
  <c r="H38" i="9"/>
  <c r="D38" i="9"/>
  <c r="C38" i="9"/>
  <c r="B38" i="9"/>
  <c r="A38" i="9"/>
  <c r="O37" i="9"/>
  <c r="N37" i="9"/>
  <c r="J37" i="9"/>
  <c r="I37" i="9"/>
  <c r="H37" i="9"/>
  <c r="D37" i="9"/>
  <c r="C37" i="9"/>
  <c r="B37" i="9"/>
  <c r="A37" i="9"/>
  <c r="O36" i="9"/>
  <c r="N36" i="9"/>
  <c r="J36" i="9"/>
  <c r="I36" i="9"/>
  <c r="H36" i="9"/>
  <c r="D36" i="9"/>
  <c r="C36" i="9"/>
  <c r="B36" i="9"/>
  <c r="A36" i="9"/>
  <c r="O35" i="9"/>
  <c r="N35" i="9"/>
  <c r="J35" i="9"/>
  <c r="I35" i="9"/>
  <c r="H35" i="9"/>
  <c r="D35" i="9"/>
  <c r="C35" i="9"/>
  <c r="B35" i="9"/>
  <c r="A35" i="9"/>
  <c r="O34" i="9"/>
  <c r="N34" i="9"/>
  <c r="J34" i="9"/>
  <c r="I34" i="9"/>
  <c r="H34" i="9"/>
  <c r="D34" i="9"/>
  <c r="C34" i="9"/>
  <c r="B34" i="9"/>
  <c r="A34" i="9"/>
  <c r="O33" i="9"/>
  <c r="N33" i="9"/>
  <c r="J33" i="9"/>
  <c r="I33" i="9"/>
  <c r="H33" i="9"/>
  <c r="D33" i="9"/>
  <c r="C33" i="9"/>
  <c r="B33" i="9"/>
  <c r="A33" i="9"/>
  <c r="O32" i="9"/>
  <c r="N32" i="9"/>
  <c r="J32" i="9"/>
  <c r="I32" i="9"/>
  <c r="H32" i="9"/>
  <c r="D32" i="9"/>
  <c r="C32" i="9"/>
  <c r="B32" i="9"/>
  <c r="A32" i="9"/>
  <c r="O31" i="9"/>
  <c r="N31" i="9"/>
  <c r="J31" i="9"/>
  <c r="I31" i="9"/>
  <c r="H31" i="9"/>
  <c r="D31" i="9"/>
  <c r="C31" i="9"/>
  <c r="B31" i="9"/>
  <c r="A31" i="9"/>
  <c r="O30" i="9"/>
  <c r="N30" i="9"/>
  <c r="J30" i="9"/>
  <c r="I30" i="9"/>
  <c r="H30" i="9"/>
  <c r="D30" i="9"/>
  <c r="C30" i="9"/>
  <c r="B30" i="9"/>
  <c r="A30" i="9"/>
  <c r="O29" i="9"/>
  <c r="N29" i="9"/>
  <c r="J29" i="9"/>
  <c r="I29" i="9"/>
  <c r="H29" i="9"/>
  <c r="D29" i="9"/>
  <c r="C29" i="9"/>
  <c r="B29" i="9"/>
  <c r="A29" i="9"/>
  <c r="O28" i="9"/>
  <c r="N28" i="9"/>
  <c r="J28" i="9"/>
  <c r="I28" i="9"/>
  <c r="H28" i="9"/>
  <c r="D28" i="9"/>
  <c r="C28" i="9"/>
  <c r="B28" i="9"/>
  <c r="A28" i="9"/>
  <c r="O27" i="9"/>
  <c r="N27" i="9"/>
  <c r="J27" i="9"/>
  <c r="I27" i="9"/>
  <c r="H27" i="9"/>
  <c r="D27" i="9"/>
  <c r="C27" i="9"/>
  <c r="B27" i="9"/>
  <c r="A27" i="9"/>
  <c r="O26" i="9"/>
  <c r="N26" i="9"/>
  <c r="J26" i="9"/>
  <c r="I26" i="9"/>
  <c r="H26" i="9"/>
  <c r="D26" i="9"/>
  <c r="C26" i="9"/>
  <c r="B26" i="9"/>
  <c r="A26" i="9"/>
  <c r="O25" i="9"/>
  <c r="N25" i="9"/>
  <c r="J25" i="9"/>
  <c r="I25" i="9"/>
  <c r="H25" i="9"/>
  <c r="D25" i="9"/>
  <c r="C25" i="9"/>
  <c r="B25" i="9"/>
  <c r="A25" i="9"/>
  <c r="O24" i="9"/>
  <c r="N24" i="9"/>
  <c r="J24" i="9"/>
  <c r="I24" i="9"/>
  <c r="H24" i="9"/>
  <c r="D24" i="9"/>
  <c r="C24" i="9"/>
  <c r="B24" i="9"/>
  <c r="A24" i="9"/>
  <c r="O23" i="9"/>
  <c r="N23" i="9"/>
  <c r="J23" i="9"/>
  <c r="I23" i="9"/>
  <c r="H23" i="9"/>
  <c r="D23" i="9"/>
  <c r="C23" i="9"/>
  <c r="B23" i="9"/>
  <c r="A23" i="9"/>
  <c r="O22" i="9"/>
  <c r="N22" i="9"/>
  <c r="J22" i="9"/>
  <c r="I22" i="9"/>
  <c r="H22" i="9"/>
  <c r="D22" i="9"/>
  <c r="C22" i="9"/>
  <c r="B22" i="9"/>
  <c r="A22" i="9"/>
  <c r="O21" i="9"/>
  <c r="N21" i="9"/>
  <c r="J21" i="9"/>
  <c r="I21" i="9"/>
  <c r="H21" i="9"/>
  <c r="D21" i="9"/>
  <c r="C21" i="9"/>
  <c r="B21" i="9"/>
  <c r="A21" i="9"/>
  <c r="O20" i="9"/>
  <c r="N20" i="9"/>
  <c r="J20" i="9"/>
  <c r="I20" i="9"/>
  <c r="H20" i="9"/>
  <c r="D20" i="9"/>
  <c r="C20" i="9"/>
  <c r="B20" i="9"/>
  <c r="A20" i="9"/>
  <c r="O19" i="9"/>
  <c r="N19" i="9"/>
  <c r="J19" i="9"/>
  <c r="I19" i="9"/>
  <c r="H19" i="9"/>
  <c r="D19" i="9"/>
  <c r="C19" i="9"/>
  <c r="B19" i="9"/>
  <c r="A19" i="9"/>
  <c r="O18" i="9"/>
  <c r="N18" i="9"/>
  <c r="J18" i="9"/>
  <c r="I18" i="9"/>
  <c r="H18" i="9"/>
  <c r="D18" i="9"/>
  <c r="C18" i="9"/>
  <c r="B18" i="9"/>
  <c r="A18" i="9"/>
  <c r="O17" i="9"/>
  <c r="N17" i="9"/>
  <c r="J17" i="9"/>
  <c r="I17" i="9"/>
  <c r="H17" i="9"/>
  <c r="D17" i="9"/>
  <c r="C17" i="9"/>
  <c r="B17" i="9"/>
  <c r="A17" i="9"/>
  <c r="O16" i="9"/>
  <c r="N16" i="9"/>
  <c r="J16" i="9"/>
  <c r="I16" i="9"/>
  <c r="H16" i="9"/>
  <c r="D16" i="9"/>
  <c r="C16" i="9"/>
  <c r="B16" i="9"/>
  <c r="A16" i="9"/>
  <c r="O15" i="9"/>
  <c r="N15" i="9"/>
  <c r="J15" i="9"/>
  <c r="I15" i="9"/>
  <c r="H15" i="9"/>
  <c r="D15" i="9"/>
  <c r="C15" i="9"/>
  <c r="B15" i="9"/>
  <c r="A15" i="9"/>
  <c r="O14" i="9"/>
  <c r="N14" i="9"/>
  <c r="J14" i="9"/>
  <c r="I14" i="9"/>
  <c r="H14" i="9"/>
  <c r="D14" i="9"/>
  <c r="C14" i="9"/>
  <c r="B14" i="9"/>
  <c r="A14" i="9"/>
  <c r="O13" i="9"/>
  <c r="N13" i="9"/>
  <c r="J13" i="9"/>
  <c r="I13" i="9"/>
  <c r="H13" i="9"/>
  <c r="D13" i="9"/>
  <c r="C13" i="9"/>
  <c r="B13" i="9"/>
  <c r="A13" i="9"/>
  <c r="O12" i="9"/>
  <c r="N12" i="9"/>
  <c r="J12" i="9"/>
  <c r="I12" i="9"/>
  <c r="H12" i="9"/>
  <c r="D12" i="9"/>
  <c r="C12" i="9"/>
  <c r="B12" i="9"/>
  <c r="A12" i="9"/>
  <c r="K10" i="9"/>
  <c r="L10" i="9"/>
  <c r="O10" i="9"/>
  <c r="E10" i="9"/>
  <c r="F10" i="9"/>
  <c r="I10" i="9"/>
  <c r="D11" i="9"/>
  <c r="C11" i="9"/>
  <c r="B11" i="9"/>
  <c r="A11" i="9"/>
  <c r="H9" i="8"/>
  <c r="G9" i="8"/>
  <c r="F9" i="8"/>
  <c r="E9" i="8"/>
  <c r="C48" i="8"/>
  <c r="B48" i="8"/>
  <c r="A48" i="8"/>
  <c r="C47" i="8"/>
  <c r="B47" i="8"/>
  <c r="A47" i="8"/>
  <c r="C46" i="8"/>
  <c r="B46" i="8"/>
  <c r="A46" i="8"/>
  <c r="C45" i="8"/>
  <c r="B45" i="8"/>
  <c r="A45" i="8"/>
  <c r="C44" i="8"/>
  <c r="B44" i="8"/>
  <c r="A44" i="8"/>
  <c r="C43" i="8"/>
  <c r="B43" i="8"/>
  <c r="A43" i="8"/>
  <c r="C42" i="8"/>
  <c r="B42" i="8"/>
  <c r="A42" i="8"/>
  <c r="C41" i="8"/>
  <c r="B41" i="8"/>
  <c r="A41" i="8"/>
  <c r="C40" i="8"/>
  <c r="B40" i="8"/>
  <c r="A40" i="8"/>
  <c r="C39" i="8"/>
  <c r="B39" i="8"/>
  <c r="A39" i="8"/>
  <c r="C38" i="8"/>
  <c r="B38" i="8"/>
  <c r="A38" i="8"/>
  <c r="C37" i="8"/>
  <c r="B37" i="8"/>
  <c r="A37" i="8"/>
  <c r="C36" i="8"/>
  <c r="B36" i="8"/>
  <c r="A36" i="8"/>
  <c r="C35" i="8"/>
  <c r="B35" i="8"/>
  <c r="A35" i="8"/>
  <c r="C34" i="8"/>
  <c r="B34" i="8"/>
  <c r="A34" i="8"/>
  <c r="C33" i="8"/>
  <c r="B33" i="8"/>
  <c r="A33" i="8"/>
  <c r="C32" i="8"/>
  <c r="B32" i="8"/>
  <c r="A32" i="8"/>
  <c r="C31" i="8"/>
  <c r="B31" i="8"/>
  <c r="A31" i="8"/>
  <c r="C30" i="8"/>
  <c r="B30" i="8"/>
  <c r="A30" i="8"/>
  <c r="C29" i="8"/>
  <c r="B29" i="8"/>
  <c r="A29" i="8"/>
  <c r="C28" i="8"/>
  <c r="B28" i="8"/>
  <c r="A28" i="8"/>
  <c r="S11" i="3"/>
  <c r="R11" i="3"/>
  <c r="Q11" i="3"/>
  <c r="P11" i="3"/>
  <c r="O11" i="3"/>
  <c r="N11" i="3"/>
  <c r="M11" i="3"/>
  <c r="L11" i="3"/>
  <c r="J11" i="3"/>
  <c r="I11" i="3"/>
  <c r="H11" i="3"/>
  <c r="G11" i="3"/>
  <c r="Y50" i="3"/>
  <c r="X50" i="3"/>
  <c r="W50" i="3"/>
  <c r="R50" i="3"/>
  <c r="M50" i="3"/>
  <c r="D50" i="3"/>
  <c r="C50" i="3"/>
  <c r="B50" i="3"/>
  <c r="A50" i="3"/>
  <c r="Y49" i="3"/>
  <c r="X49" i="3"/>
  <c r="W49" i="3"/>
  <c r="R49" i="3"/>
  <c r="M49" i="3"/>
  <c r="D49" i="3"/>
  <c r="C49" i="3"/>
  <c r="B49" i="3"/>
  <c r="A49" i="3"/>
  <c r="Y47" i="3"/>
  <c r="X47" i="3"/>
  <c r="W47" i="3"/>
  <c r="R47" i="3"/>
  <c r="M47" i="3"/>
  <c r="D47" i="3"/>
  <c r="C47" i="3"/>
  <c r="B47" i="3"/>
  <c r="A47" i="3"/>
  <c r="Y46" i="3"/>
  <c r="X46" i="3"/>
  <c r="W46" i="3"/>
  <c r="R46" i="3"/>
  <c r="M46" i="3"/>
  <c r="D46" i="3"/>
  <c r="C46" i="3"/>
  <c r="B46" i="3"/>
  <c r="A46" i="3"/>
  <c r="Y45" i="3"/>
  <c r="X45" i="3"/>
  <c r="W45" i="3"/>
  <c r="R45" i="3"/>
  <c r="M45" i="3"/>
  <c r="D45" i="3"/>
  <c r="C45" i="3"/>
  <c r="B45" i="3"/>
  <c r="A45" i="3"/>
  <c r="Y44" i="3"/>
  <c r="X44" i="3"/>
  <c r="W44" i="3"/>
  <c r="R44" i="3"/>
  <c r="M44" i="3"/>
  <c r="D44" i="3"/>
  <c r="C44" i="3"/>
  <c r="B44" i="3"/>
  <c r="A44" i="3"/>
  <c r="Y43" i="3"/>
  <c r="X43" i="3"/>
  <c r="W43" i="3"/>
  <c r="R43" i="3"/>
  <c r="M43" i="3"/>
  <c r="D43" i="3"/>
  <c r="C43" i="3"/>
  <c r="B43" i="3"/>
  <c r="A43" i="3"/>
  <c r="Y42" i="3"/>
  <c r="X42" i="3"/>
  <c r="W42" i="3"/>
  <c r="R42" i="3"/>
  <c r="M42" i="3"/>
  <c r="D42" i="3"/>
  <c r="C42" i="3"/>
  <c r="B42" i="3"/>
  <c r="A42" i="3"/>
  <c r="Y41" i="3"/>
  <c r="X41" i="3"/>
  <c r="W41" i="3"/>
  <c r="R41" i="3"/>
  <c r="M41" i="3"/>
  <c r="D41" i="3"/>
  <c r="C41" i="3"/>
  <c r="B41" i="3"/>
  <c r="A41" i="3"/>
  <c r="Y40" i="3"/>
  <c r="X40" i="3"/>
  <c r="W40" i="3"/>
  <c r="R40" i="3"/>
  <c r="M40" i="3"/>
  <c r="D40" i="3"/>
  <c r="C40" i="3"/>
  <c r="B40" i="3"/>
  <c r="A40" i="3"/>
  <c r="Y39" i="3"/>
  <c r="X39" i="3"/>
  <c r="W39" i="3"/>
  <c r="R39" i="3"/>
  <c r="M39" i="3"/>
  <c r="D39" i="3"/>
  <c r="C39" i="3"/>
  <c r="B39" i="3"/>
  <c r="A39" i="3"/>
  <c r="Y38" i="3"/>
  <c r="X38" i="3"/>
  <c r="W38" i="3"/>
  <c r="R38" i="3"/>
  <c r="M38" i="3"/>
  <c r="D38" i="3"/>
  <c r="C38" i="3"/>
  <c r="B38" i="3"/>
  <c r="A38" i="3"/>
  <c r="Y37" i="3"/>
  <c r="X37" i="3"/>
  <c r="W37" i="3"/>
  <c r="R37" i="3"/>
  <c r="M37" i="3"/>
  <c r="D37" i="3"/>
  <c r="C37" i="3"/>
  <c r="B37" i="3"/>
  <c r="A37" i="3"/>
  <c r="Y36" i="3"/>
  <c r="X36" i="3"/>
  <c r="W36" i="3"/>
  <c r="R36" i="3"/>
  <c r="M36" i="3"/>
  <c r="D36" i="3"/>
  <c r="C36" i="3"/>
  <c r="B36" i="3"/>
  <c r="A36" i="3"/>
  <c r="Y35" i="3"/>
  <c r="X35" i="3"/>
  <c r="W35" i="3"/>
  <c r="R35" i="3"/>
  <c r="M35" i="3"/>
  <c r="D35" i="3"/>
  <c r="C35" i="3"/>
  <c r="B35" i="3"/>
  <c r="A35" i="3"/>
  <c r="Y34" i="3"/>
  <c r="X34" i="3"/>
  <c r="W34" i="3"/>
  <c r="R34" i="3"/>
  <c r="M34" i="3"/>
  <c r="D34" i="3"/>
  <c r="C34" i="3"/>
  <c r="B34" i="3"/>
  <c r="A34" i="3"/>
  <c r="Y33" i="3"/>
  <c r="X33" i="3"/>
  <c r="W33" i="3"/>
  <c r="R33" i="3"/>
  <c r="M33" i="3"/>
  <c r="D33" i="3"/>
  <c r="C33" i="3"/>
  <c r="B33" i="3"/>
  <c r="A33" i="3"/>
  <c r="Y32" i="3"/>
  <c r="X32" i="3"/>
  <c r="W32" i="3"/>
  <c r="R32" i="3"/>
  <c r="M32" i="3"/>
  <c r="D32" i="3"/>
  <c r="C32" i="3"/>
  <c r="B32" i="3"/>
  <c r="A32" i="3"/>
  <c r="Y31" i="3"/>
  <c r="X31" i="3"/>
  <c r="W31" i="3"/>
  <c r="R31" i="3"/>
  <c r="M31" i="3"/>
  <c r="D31" i="3"/>
  <c r="C31" i="3"/>
  <c r="B31" i="3"/>
  <c r="A31" i="3"/>
  <c r="Y30" i="3"/>
  <c r="X30" i="3"/>
  <c r="W30" i="3"/>
  <c r="R30" i="3"/>
  <c r="M30" i="3"/>
  <c r="D30" i="3"/>
  <c r="C30" i="3"/>
  <c r="B30" i="3"/>
  <c r="A30" i="3"/>
  <c r="S11" i="10"/>
  <c r="R11" i="10"/>
  <c r="Q11" i="10"/>
  <c r="P11" i="10"/>
  <c r="O11" i="10"/>
  <c r="N11" i="10"/>
  <c r="M11" i="10"/>
  <c r="L11" i="10"/>
  <c r="K11" i="10"/>
  <c r="J11" i="10"/>
  <c r="I11" i="10"/>
  <c r="H11" i="10"/>
  <c r="G11" i="10"/>
  <c r="Y50" i="10"/>
  <c r="X50" i="10"/>
  <c r="W50" i="10"/>
  <c r="R50" i="10"/>
  <c r="M50" i="10"/>
  <c r="D50" i="10"/>
  <c r="C50" i="10"/>
  <c r="B50" i="10"/>
  <c r="A50" i="10"/>
  <c r="Y49" i="10"/>
  <c r="X49" i="10"/>
  <c r="W49" i="10"/>
  <c r="R49" i="10"/>
  <c r="M49" i="10"/>
  <c r="D49" i="10"/>
  <c r="C49" i="10"/>
  <c r="B49" i="10"/>
  <c r="A49" i="10"/>
  <c r="Y48" i="10"/>
  <c r="X48" i="10"/>
  <c r="W48" i="10"/>
  <c r="R48" i="10"/>
  <c r="M48" i="10"/>
  <c r="D48" i="10"/>
  <c r="C48" i="10"/>
  <c r="B48" i="10"/>
  <c r="A48" i="10"/>
  <c r="Y47" i="10"/>
  <c r="X47" i="10"/>
  <c r="W47" i="10"/>
  <c r="R47" i="10"/>
  <c r="M47" i="10"/>
  <c r="D47" i="10"/>
  <c r="C47" i="10"/>
  <c r="B47" i="10"/>
  <c r="A47" i="10"/>
  <c r="Y46" i="10"/>
  <c r="X46" i="10"/>
  <c r="W46" i="10"/>
  <c r="R46" i="10"/>
  <c r="M46" i="10"/>
  <c r="D46" i="10"/>
  <c r="C46" i="10"/>
  <c r="B46" i="10"/>
  <c r="A46" i="10"/>
  <c r="Y45" i="10"/>
  <c r="X45" i="10"/>
  <c r="W45" i="10"/>
  <c r="R45" i="10"/>
  <c r="M45" i="10"/>
  <c r="D45" i="10"/>
  <c r="C45" i="10"/>
  <c r="B45" i="10"/>
  <c r="A45" i="10"/>
  <c r="Y44" i="10"/>
  <c r="X44" i="10"/>
  <c r="W44" i="10"/>
  <c r="R44" i="10"/>
  <c r="M44" i="10"/>
  <c r="D44" i="10"/>
  <c r="C44" i="10"/>
  <c r="B44" i="10"/>
  <c r="A44" i="10"/>
  <c r="Y43" i="10"/>
  <c r="X43" i="10"/>
  <c r="W43" i="10"/>
  <c r="R43" i="10"/>
  <c r="M43" i="10"/>
  <c r="D43" i="10"/>
  <c r="C43" i="10"/>
  <c r="B43" i="10"/>
  <c r="A43" i="10"/>
  <c r="Y42" i="10"/>
  <c r="X42" i="10"/>
  <c r="W42" i="10"/>
  <c r="R42" i="10"/>
  <c r="M42" i="10"/>
  <c r="D42" i="10"/>
  <c r="C42" i="10"/>
  <c r="B42" i="10"/>
  <c r="A42" i="10"/>
  <c r="Y41" i="10"/>
  <c r="X41" i="10"/>
  <c r="W41" i="10"/>
  <c r="R41" i="10"/>
  <c r="M41" i="10"/>
  <c r="D41" i="10"/>
  <c r="C41" i="10"/>
  <c r="B41" i="10"/>
  <c r="A41" i="10"/>
  <c r="Y40" i="10"/>
  <c r="X40" i="10"/>
  <c r="W40" i="10"/>
  <c r="R40" i="10"/>
  <c r="M40" i="10"/>
  <c r="D40" i="10"/>
  <c r="C40" i="10"/>
  <c r="B40" i="10"/>
  <c r="A40" i="10"/>
  <c r="Y39" i="10"/>
  <c r="X39" i="10"/>
  <c r="W39" i="10"/>
  <c r="R39" i="10"/>
  <c r="M39" i="10"/>
  <c r="D39" i="10"/>
  <c r="C39" i="10"/>
  <c r="B39" i="10"/>
  <c r="A39" i="10"/>
  <c r="Y38" i="10"/>
  <c r="X38" i="10"/>
  <c r="W38" i="10"/>
  <c r="R38" i="10"/>
  <c r="M38" i="10"/>
  <c r="D38" i="10"/>
  <c r="C38" i="10"/>
  <c r="B38" i="10"/>
  <c r="A38" i="10"/>
  <c r="Y37" i="10"/>
  <c r="X37" i="10"/>
  <c r="W37" i="10"/>
  <c r="R37" i="10"/>
  <c r="M37" i="10"/>
  <c r="D37" i="10"/>
  <c r="C37" i="10"/>
  <c r="B37" i="10"/>
  <c r="A37" i="10"/>
  <c r="Y36" i="10"/>
  <c r="X36" i="10"/>
  <c r="W36" i="10"/>
  <c r="R36" i="10"/>
  <c r="M36" i="10"/>
  <c r="D36" i="10"/>
  <c r="C36" i="10"/>
  <c r="B36" i="10"/>
  <c r="A36" i="10"/>
  <c r="Y35" i="10"/>
  <c r="X35" i="10"/>
  <c r="W35" i="10"/>
  <c r="R35" i="10"/>
  <c r="M35" i="10"/>
  <c r="D35" i="10"/>
  <c r="C35" i="10"/>
  <c r="B35" i="10"/>
  <c r="A35" i="10"/>
  <c r="Y34" i="10"/>
  <c r="X34" i="10"/>
  <c r="W34" i="10"/>
  <c r="R34" i="10"/>
  <c r="M34" i="10"/>
  <c r="D34" i="10"/>
  <c r="C34" i="10"/>
  <c r="B34" i="10"/>
  <c r="A34" i="10"/>
  <c r="Y33" i="10"/>
  <c r="X33" i="10"/>
  <c r="W33" i="10"/>
  <c r="R33" i="10"/>
  <c r="M33" i="10"/>
  <c r="D33" i="10"/>
  <c r="C33" i="10"/>
  <c r="B33" i="10"/>
  <c r="A33" i="10"/>
  <c r="Y32" i="10"/>
  <c r="X32" i="10"/>
  <c r="W32" i="10"/>
  <c r="R32" i="10"/>
  <c r="M32" i="10"/>
  <c r="D32" i="10"/>
  <c r="C32" i="10"/>
  <c r="B32" i="10"/>
  <c r="A32" i="10"/>
  <c r="Y31" i="10"/>
  <c r="X31" i="10"/>
  <c r="W31" i="10"/>
  <c r="R31" i="10"/>
  <c r="M31" i="10"/>
  <c r="D31" i="10"/>
  <c r="C31" i="10"/>
  <c r="B31" i="10"/>
  <c r="A31" i="10"/>
  <c r="Y30" i="10"/>
  <c r="X30" i="10"/>
  <c r="W30" i="10"/>
  <c r="R30" i="10"/>
  <c r="M30" i="10"/>
  <c r="D30" i="10"/>
  <c r="C30" i="10"/>
  <c r="B30" i="10"/>
  <c r="A30" i="10"/>
  <c r="O11" i="9"/>
  <c r="N11" i="9"/>
  <c r="J11" i="9"/>
  <c r="I11" i="9"/>
  <c r="H11" i="9"/>
  <c r="N10" i="9"/>
  <c r="J10" i="9"/>
  <c r="H10" i="9"/>
  <c r="Y29" i="3"/>
  <c r="X29" i="3"/>
  <c r="W29" i="3"/>
  <c r="R29" i="3"/>
  <c r="M29" i="3"/>
  <c r="D29" i="3"/>
  <c r="C29" i="3"/>
  <c r="B29" i="3"/>
  <c r="A29" i="3"/>
  <c r="Y28" i="3"/>
  <c r="X28" i="3"/>
  <c r="W28" i="3"/>
  <c r="R28" i="3"/>
  <c r="M28" i="3"/>
  <c r="D28" i="3"/>
  <c r="C28" i="3"/>
  <c r="B28" i="3"/>
  <c r="A28" i="3"/>
  <c r="Y27" i="3"/>
  <c r="X27" i="3"/>
  <c r="W27" i="3"/>
  <c r="R27" i="3"/>
  <c r="M27" i="3"/>
  <c r="D27" i="3"/>
  <c r="C27" i="3"/>
  <c r="B27" i="3"/>
  <c r="A27" i="3"/>
  <c r="Y26" i="3"/>
  <c r="X26" i="3"/>
  <c r="W26" i="3"/>
  <c r="R26" i="3"/>
  <c r="M26" i="3"/>
  <c r="D26" i="3"/>
  <c r="C26" i="3"/>
  <c r="B26" i="3"/>
  <c r="A26" i="3"/>
  <c r="Y25" i="3"/>
  <c r="X25" i="3"/>
  <c r="W25" i="3"/>
  <c r="R25" i="3"/>
  <c r="M25" i="3"/>
  <c r="D25" i="3"/>
  <c r="C25" i="3"/>
  <c r="B25" i="3"/>
  <c r="A25" i="3"/>
  <c r="Y24" i="3"/>
  <c r="X24" i="3"/>
  <c r="W24" i="3"/>
  <c r="R24" i="3"/>
  <c r="M24" i="3"/>
  <c r="D24" i="3"/>
  <c r="C24" i="3"/>
  <c r="B24" i="3"/>
  <c r="A24" i="3"/>
  <c r="Y23" i="3"/>
  <c r="X23" i="3"/>
  <c r="W23" i="3"/>
  <c r="R23" i="3"/>
  <c r="M23" i="3"/>
  <c r="D23" i="3"/>
  <c r="C23" i="3"/>
  <c r="B23" i="3"/>
  <c r="A23" i="3"/>
  <c r="Y22" i="3"/>
  <c r="X22" i="3"/>
  <c r="W22" i="3"/>
  <c r="R22" i="3"/>
  <c r="M22" i="3"/>
  <c r="D22" i="3"/>
  <c r="C22" i="3"/>
  <c r="B22" i="3"/>
  <c r="A22" i="3"/>
  <c r="Y21" i="3"/>
  <c r="X21" i="3"/>
  <c r="W21" i="3"/>
  <c r="R21" i="3"/>
  <c r="M21" i="3"/>
  <c r="D21" i="3"/>
  <c r="C21" i="3"/>
  <c r="B21" i="3"/>
  <c r="A21" i="3"/>
  <c r="Y20" i="3"/>
  <c r="X20" i="3"/>
  <c r="W20" i="3"/>
  <c r="R20" i="3"/>
  <c r="M20" i="3"/>
  <c r="D20" i="3"/>
  <c r="C20" i="3"/>
  <c r="B20" i="3"/>
  <c r="A20" i="3"/>
  <c r="Y19" i="3"/>
  <c r="X19" i="3"/>
  <c r="W19" i="3"/>
  <c r="R19" i="3"/>
  <c r="M19" i="3"/>
  <c r="D19" i="3"/>
  <c r="C19" i="3"/>
  <c r="B19" i="3"/>
  <c r="A19" i="3"/>
  <c r="Y18" i="3"/>
  <c r="X18" i="3"/>
  <c r="W18" i="3"/>
  <c r="R18" i="3"/>
  <c r="M18" i="3"/>
  <c r="D18" i="3"/>
  <c r="C18" i="3"/>
  <c r="B18" i="3"/>
  <c r="A18" i="3"/>
  <c r="Y17" i="3"/>
  <c r="X17" i="3"/>
  <c r="W17" i="3"/>
  <c r="R17" i="3"/>
  <c r="M17" i="3"/>
  <c r="D17" i="3"/>
  <c r="C17" i="3"/>
  <c r="B17" i="3"/>
  <c r="A17" i="3"/>
  <c r="Y16" i="3"/>
  <c r="X16" i="3"/>
  <c r="W16" i="3"/>
  <c r="R16" i="3"/>
  <c r="M16" i="3"/>
  <c r="D16" i="3"/>
  <c r="C16" i="3"/>
  <c r="B16" i="3"/>
  <c r="A16" i="3"/>
  <c r="Y15" i="3"/>
  <c r="X15" i="3"/>
  <c r="W15" i="3"/>
  <c r="R15" i="3"/>
  <c r="M15" i="3"/>
  <c r="D15" i="3"/>
  <c r="C15" i="3"/>
  <c r="B15" i="3"/>
  <c r="A15" i="3"/>
  <c r="Y14" i="3"/>
  <c r="X14" i="3"/>
  <c r="W14" i="3"/>
  <c r="R14" i="3"/>
  <c r="M14" i="3"/>
  <c r="D14" i="3"/>
  <c r="C14" i="3"/>
  <c r="B14" i="3"/>
  <c r="A14" i="3"/>
  <c r="Y13" i="3"/>
  <c r="X13" i="3"/>
  <c r="W13" i="3"/>
  <c r="R13" i="3"/>
  <c r="M13" i="3"/>
  <c r="D13" i="3"/>
  <c r="C13" i="3"/>
  <c r="B13" i="3"/>
  <c r="A13" i="3"/>
  <c r="Y12" i="3"/>
  <c r="X12" i="3"/>
  <c r="W12" i="3"/>
  <c r="R12" i="3"/>
  <c r="M12" i="3"/>
  <c r="D12" i="3"/>
  <c r="C12" i="3"/>
  <c r="B12" i="3"/>
  <c r="A12" i="3"/>
  <c r="T11" i="3"/>
  <c r="U11" i="3"/>
  <c r="Y11" i="3"/>
  <c r="W11" i="3"/>
  <c r="K11" i="3"/>
  <c r="R13" i="10"/>
  <c r="R14" i="10"/>
  <c r="R15" i="10"/>
  <c r="R16" i="10"/>
  <c r="R17" i="10"/>
  <c r="R18" i="10"/>
  <c r="R19" i="10"/>
  <c r="R20" i="10"/>
  <c r="R21" i="10"/>
  <c r="R22" i="10"/>
  <c r="R23" i="10"/>
  <c r="R24" i="10"/>
  <c r="R25" i="10"/>
  <c r="R26" i="10"/>
  <c r="R27" i="10"/>
  <c r="R28" i="10"/>
  <c r="R29" i="10"/>
  <c r="R12" i="10"/>
  <c r="X13" i="10"/>
  <c r="X14" i="10"/>
  <c r="X15" i="10"/>
  <c r="X16" i="10"/>
  <c r="X17" i="10"/>
  <c r="X18" i="10"/>
  <c r="X19" i="10"/>
  <c r="X20" i="10"/>
  <c r="X21" i="10"/>
  <c r="X22" i="10"/>
  <c r="X23" i="10"/>
  <c r="X24" i="10"/>
  <c r="X25" i="10"/>
  <c r="X26" i="10"/>
  <c r="X27" i="10"/>
  <c r="X28" i="10"/>
  <c r="X29" i="10"/>
  <c r="Y29" i="10"/>
  <c r="W29" i="10"/>
  <c r="M29" i="10"/>
  <c r="D29" i="10"/>
  <c r="C29" i="10"/>
  <c r="B29" i="10"/>
  <c r="A29" i="10"/>
  <c r="Y28" i="10"/>
  <c r="W28" i="10"/>
  <c r="M28" i="10"/>
  <c r="D28" i="10"/>
  <c r="C28" i="10"/>
  <c r="B28" i="10"/>
  <c r="A28" i="10"/>
  <c r="Y27" i="10"/>
  <c r="W27" i="10"/>
  <c r="M27" i="10"/>
  <c r="D27" i="10"/>
  <c r="C27" i="10"/>
  <c r="B27" i="10"/>
  <c r="A27" i="10"/>
  <c r="Y26" i="10"/>
  <c r="W26" i="10"/>
  <c r="M26" i="10"/>
  <c r="D26" i="10"/>
  <c r="C26" i="10"/>
  <c r="B26" i="10"/>
  <c r="A26" i="10"/>
  <c r="Y25" i="10"/>
  <c r="W25" i="10"/>
  <c r="M25" i="10"/>
  <c r="D25" i="10"/>
  <c r="C25" i="10"/>
  <c r="B25" i="10"/>
  <c r="A25" i="10"/>
  <c r="Y24" i="10"/>
  <c r="W24" i="10"/>
  <c r="M24" i="10"/>
  <c r="D24" i="10"/>
  <c r="C24" i="10"/>
  <c r="B24" i="10"/>
  <c r="A24" i="10"/>
  <c r="Y23" i="10"/>
  <c r="W23" i="10"/>
  <c r="M23" i="10"/>
  <c r="D23" i="10"/>
  <c r="C23" i="10"/>
  <c r="B23" i="10"/>
  <c r="A23" i="10"/>
  <c r="Y22" i="10"/>
  <c r="W22" i="10"/>
  <c r="M22" i="10"/>
  <c r="D22" i="10"/>
  <c r="C22" i="10"/>
  <c r="B22" i="10"/>
  <c r="A22" i="10"/>
  <c r="Y21" i="10"/>
  <c r="W21" i="10"/>
  <c r="M21" i="10"/>
  <c r="D21" i="10"/>
  <c r="C21" i="10"/>
  <c r="B21" i="10"/>
  <c r="A21" i="10"/>
  <c r="Y20" i="10"/>
  <c r="W20" i="10"/>
  <c r="M20" i="10"/>
  <c r="D20" i="10"/>
  <c r="C20" i="10"/>
  <c r="B20" i="10"/>
  <c r="A20" i="10"/>
  <c r="Y19" i="10"/>
  <c r="W19" i="10"/>
  <c r="M19" i="10"/>
  <c r="D19" i="10"/>
  <c r="C19" i="10"/>
  <c r="B19" i="10"/>
  <c r="A19" i="10"/>
  <c r="Y18" i="10"/>
  <c r="W18" i="10"/>
  <c r="M18" i="10"/>
  <c r="D18" i="10"/>
  <c r="C18" i="10"/>
  <c r="B18" i="10"/>
  <c r="A18" i="10"/>
  <c r="Y17" i="10"/>
  <c r="W17" i="10"/>
  <c r="M17" i="10"/>
  <c r="D17" i="10"/>
  <c r="C17" i="10"/>
  <c r="B17" i="10"/>
  <c r="A17" i="10"/>
  <c r="Y16" i="10"/>
  <c r="W16" i="10"/>
  <c r="M16" i="10"/>
  <c r="D16" i="10"/>
  <c r="C16" i="10"/>
  <c r="B16" i="10"/>
  <c r="A16" i="10"/>
  <c r="Y15" i="10"/>
  <c r="W15" i="10"/>
  <c r="M15" i="10"/>
  <c r="D15" i="10"/>
  <c r="C15" i="10"/>
  <c r="B15" i="10"/>
  <c r="A15" i="10"/>
  <c r="Y14" i="10"/>
  <c r="W14" i="10"/>
  <c r="M14" i="10"/>
  <c r="D14" i="10"/>
  <c r="C14" i="10"/>
  <c r="B14" i="10"/>
  <c r="A14" i="10"/>
  <c r="Y13" i="10"/>
  <c r="W13" i="10"/>
  <c r="M13" i="10"/>
  <c r="D13" i="10"/>
  <c r="C13" i="10"/>
  <c r="B13" i="10"/>
  <c r="A13" i="10"/>
  <c r="Y12" i="10"/>
  <c r="W12" i="10"/>
  <c r="M12" i="10"/>
  <c r="D12" i="10"/>
  <c r="C12" i="10"/>
  <c r="B12" i="10"/>
  <c r="A12" i="10"/>
  <c r="U11" i="10"/>
  <c r="T11" i="10"/>
  <c r="X12" i="10"/>
  <c r="Y11" i="10"/>
  <c r="W11" i="10"/>
  <c r="C27" i="8"/>
  <c r="B27" i="8"/>
  <c r="A27" i="8"/>
  <c r="C26" i="8"/>
  <c r="B26" i="8"/>
  <c r="A26" i="8"/>
  <c r="C25" i="8"/>
  <c r="B25" i="8"/>
  <c r="A25" i="8"/>
  <c r="C24" i="8"/>
  <c r="B24" i="8"/>
  <c r="A24" i="8"/>
  <c r="C23" i="8"/>
  <c r="B23" i="8"/>
  <c r="A23" i="8"/>
  <c r="C22" i="8"/>
  <c r="B22" i="8"/>
  <c r="A22" i="8"/>
  <c r="C21" i="8"/>
  <c r="B21" i="8"/>
  <c r="A21" i="8"/>
  <c r="C20" i="8"/>
  <c r="B20" i="8"/>
  <c r="A20" i="8"/>
  <c r="C19" i="8"/>
  <c r="B19" i="8"/>
  <c r="A19" i="8"/>
  <c r="C18" i="8"/>
  <c r="B18" i="8"/>
  <c r="A18" i="8"/>
  <c r="C17" i="8"/>
  <c r="B17" i="8"/>
  <c r="A17" i="8"/>
  <c r="C16" i="8"/>
  <c r="B16" i="8"/>
  <c r="A16" i="8"/>
  <c r="C15" i="8"/>
  <c r="B15" i="8"/>
  <c r="A15" i="8"/>
  <c r="C14" i="8"/>
  <c r="B14" i="8"/>
  <c r="A14" i="8"/>
  <c r="C13" i="8"/>
  <c r="B13" i="8"/>
  <c r="A13" i="8"/>
  <c r="C12" i="8"/>
  <c r="B12" i="8"/>
  <c r="A12" i="8"/>
  <c r="C11" i="8"/>
  <c r="B11" i="8"/>
  <c r="A11" i="8"/>
  <c r="C10" i="8"/>
  <c r="B10" i="8"/>
  <c r="A10" i="8"/>
</calcChain>
</file>

<file path=xl/sharedStrings.xml><?xml version="1.0" encoding="utf-8"?>
<sst xmlns="http://schemas.openxmlformats.org/spreadsheetml/2006/main" count="411" uniqueCount="353">
  <si>
    <t/>
  </si>
  <si>
    <t>District</t>
  </si>
  <si>
    <t>Overall Total</t>
  </si>
  <si>
    <t xml:space="preserve">Urban/Rural </t>
  </si>
  <si>
    <t>BACKGROUND INFORMATION</t>
  </si>
  <si>
    <t xml:space="preserve">Country: </t>
  </si>
  <si>
    <t xml:space="preserve">Disease Component </t>
  </si>
  <si>
    <t xml:space="preserve">Indicator </t>
  </si>
  <si>
    <t>Source documents</t>
  </si>
  <si>
    <t>Verification factor</t>
  </si>
  <si>
    <t>Absolute difference</t>
  </si>
  <si>
    <t>Province/Region</t>
  </si>
  <si>
    <t>Disease components</t>
  </si>
  <si>
    <t>Country</t>
  </si>
  <si>
    <t>Rural/Urban</t>
  </si>
  <si>
    <t>Rural</t>
  </si>
  <si>
    <t>Urban</t>
  </si>
  <si>
    <t>HIV/AIDS</t>
  </si>
  <si>
    <t>Malaria</t>
  </si>
  <si>
    <t>HSS</t>
  </si>
  <si>
    <t>Type of facility</t>
  </si>
  <si>
    <t>NATIONAL REFERRAL HOSPITAL</t>
  </si>
  <si>
    <t>DISTRICT/PROVINCIAL HOSPITAL</t>
  </si>
  <si>
    <t>HEALTH CENTRE/CLINIC</t>
  </si>
  <si>
    <t>HEALTH POST</t>
  </si>
  <si>
    <t>MATERNAL/CHILD HEALTH CLINIC</t>
  </si>
  <si>
    <t>OTHER (SPECIFY)</t>
  </si>
  <si>
    <t>Managing authority</t>
  </si>
  <si>
    <t>GOVERNMENT/PUBLIC</t>
  </si>
  <si>
    <t>NGO/NOT-FOR-PROFIT</t>
  </si>
  <si>
    <t>PRIVATE-FOR-PROFIT</t>
  </si>
  <si>
    <t>MISSION/FAITH-BASED</t>
  </si>
  <si>
    <t xml:space="preserve">OTHER (SPECIFY) </t>
  </si>
  <si>
    <t>Afghanistan</t>
  </si>
  <si>
    <t>Albania</t>
  </si>
  <si>
    <t>Algeria</t>
  </si>
  <si>
    <t>American Samoa</t>
  </si>
  <si>
    <t>Andorra</t>
  </si>
  <si>
    <t>Angola</t>
  </si>
  <si>
    <t>Anguilla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</si>
  <si>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</si>
  <si>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</si>
  <si>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</si>
  <si>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</si>
  <si>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</si>
  <si>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</si>
  <si>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</si>
  <si>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</si>
  <si>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</si>
  <si>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</si>
  <si>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</si>
  <si>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</si>
  <si>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</si>
  <si>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</si>
  <si>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</si>
  <si>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</si>
  <si>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</si>
  <si>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 (Plurinational State of)</t>
  </si>
  <si>
    <t>Bonaire, Saint Eustatius and Saba</t>
  </si>
  <si>
    <t>Bosnia and Herzegovina</t>
  </si>
  <si>
    <t>Botswana</t>
  </si>
  <si>
    <t>Brazil</t>
  </si>
  <si>
    <t>British Virgin Islands</t>
  </si>
  <si>
    <t>Brunei Darussalam</t>
  </si>
  <si>
    <t>Bulgaria</t>
  </si>
  <si>
    <t>Burkina Faso</t>
  </si>
  <si>
    <t>Burundi</t>
  </si>
  <si>
    <t>Cambodia</t>
  </si>
  <si>
    <t>Cameroon</t>
  </si>
  <si>
    <t>Canada</t>
  </si>
  <si>
    <t>Cape Verde</t>
  </si>
  <si>
    <t>Cayman Islands</t>
  </si>
  <si>
    <t>Central African Republic</t>
  </si>
  <si>
    <t>Chad</t>
  </si>
  <si>
    <t>Chile</t>
  </si>
  <si>
    <t>China</t>
  </si>
  <si>
    <t>China, Hong Kong SAR</t>
  </si>
  <si>
    <t>China, Macao SAR</t>
  </si>
  <si>
    <t>Colombia</t>
  </si>
  <si>
    <t>Comoros</t>
  </si>
  <si>
    <t>Congo</t>
  </si>
  <si>
    <t>Cook Islands</t>
  </si>
  <si>
    <t>Costa Rica</t>
  </si>
  <si>
    <t>Cote d'Ivoire</t>
  </si>
  <si>
    <t>Croatia</t>
  </si>
  <si>
    <t>Cuba</t>
  </si>
  <si>
    <t>Curagao</t>
  </si>
  <si>
    <t>Cyprus</t>
  </si>
  <si>
    <t>Czech Republic</t>
  </si>
  <si>
    <t>Democratic People's Republic of Korea</t>
  </si>
  <si>
    <t>Democratic Republic of the Congo</t>
  </si>
  <si>
    <t>Denmark</t>
  </si>
  <si>
    <t>Djibouti</t>
  </si>
  <si>
    <t>Dominica</t>
  </si>
  <si>
    <t>Dominican Republic</t>
  </si>
  <si>
    <t>Ecuador</t>
  </si>
  <si>
    <t>Egypt</t>
  </si>
  <si>
    <t>El Salvador</t>
  </si>
  <si>
    <t>Equatorial Guinea</t>
  </si>
  <si>
    <t>Eritrea</t>
  </si>
  <si>
    <t>Estonia</t>
  </si>
  <si>
    <t>Ethiopia</t>
  </si>
  <si>
    <t>Fiji</t>
  </si>
  <si>
    <t>Finland</t>
  </si>
  <si>
    <t>France</t>
  </si>
  <si>
    <t>French Guiana</t>
  </si>
  <si>
    <t>French Polynesia</t>
  </si>
  <si>
    <t>Gabon</t>
  </si>
  <si>
    <t>Gambia</t>
  </si>
  <si>
    <t>Georgia</t>
  </si>
  <si>
    <t>Germany</t>
  </si>
  <si>
    <t>Ghana</t>
  </si>
  <si>
    <t>Greece</t>
  </si>
  <si>
    <t>Grenada</t>
  </si>
  <si>
    <t>Guam</t>
  </si>
  <si>
    <t>Guatemala</t>
  </si>
  <si>
    <t>Guinea</t>
  </si>
  <si>
    <t>Guinea-Bissau</t>
  </si>
  <si>
    <t>Guyana</t>
  </si>
  <si>
    <t>Haiti</t>
  </si>
  <si>
    <t>Honduras</t>
  </si>
  <si>
    <t>Hungary</t>
  </si>
  <si>
    <t>Iceland</t>
  </si>
  <si>
    <t>India</t>
  </si>
  <si>
    <t>Indonesia</t>
  </si>
  <si>
    <t>Iran (Islamic Republic of)</t>
  </si>
  <si>
    <t>Iraq</t>
  </si>
  <si>
    <t>Ireland</t>
  </si>
  <si>
    <t>Israel</t>
  </si>
  <si>
    <t>Italy</t>
  </si>
  <si>
    <t>Jamaica</t>
  </si>
  <si>
    <t>Japan</t>
  </si>
  <si>
    <t>Jordan</t>
  </si>
  <si>
    <t>Kazakhstan</t>
  </si>
  <si>
    <t>Kenya</t>
  </si>
  <si>
    <t>Kiribati</t>
  </si>
  <si>
    <t>Kosovo</t>
  </si>
  <si>
    <t>Kuwait</t>
  </si>
  <si>
    <t>Kyrgyzstan</t>
  </si>
  <si>
    <t>Lao People's Democratic Republic</t>
  </si>
  <si>
    <t>Latvia</t>
  </si>
  <si>
    <t>Lebanon</t>
  </si>
  <si>
    <t>Lesotho</t>
  </si>
  <si>
    <t>Liberia</t>
  </si>
  <si>
    <t>Libyan Arab Jamahiriya</t>
  </si>
  <si>
    <t>Liechtenstein</t>
  </si>
  <si>
    <t>Lithuania</t>
  </si>
  <si>
    <t>Luxembourg</t>
  </si>
  <si>
    <t>Madagascar</t>
  </si>
  <si>
    <t>Malawi</t>
  </si>
  <si>
    <t>Malaysia</t>
  </si>
  <si>
    <t>Maldives</t>
  </si>
  <si>
    <t>Mali</t>
  </si>
  <si>
    <t>Malta</t>
  </si>
  <si>
    <t>Marshall Islands</t>
  </si>
  <si>
    <t>Mauritania</t>
  </si>
  <si>
    <t>Mauritius</t>
  </si>
  <si>
    <t>Mexico</t>
  </si>
  <si>
    <t>Micronesia (Federated States of)</t>
  </si>
  <si>
    <t>Monaco</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</si>
  <si>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</si>
  <si>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</si>
  <si>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</si>
  <si>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</si>
  <si>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</si>
  <si>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</si>
  <si>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</si>
  <si>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</si>
  <si>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</si>
  <si>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</si>
  <si>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</si>
  <si>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</si>
  <si>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</si>
  <si>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</si>
  <si>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</si>
  <si>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</si>
  <si>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</si>
  <si>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Northern Mariana Islands</t>
  </si>
  <si>
    <t>Norway</t>
  </si>
  <si>
    <t>Oman</t>
  </si>
  <si>
    <t>Pakistan</t>
  </si>
  <si>
    <t>Palau</t>
  </si>
  <si>
    <t>Panama</t>
  </si>
  <si>
    <t>Papua New Guinea</t>
  </si>
  <si>
    <t>Paraguay</t>
  </si>
  <si>
    <t>Peru</t>
  </si>
  <si>
    <t>Philippines</t>
  </si>
  <si>
    <t>Poland</t>
  </si>
  <si>
    <t>Portugal</t>
  </si>
  <si>
    <t>Puerto Rico</t>
  </si>
  <si>
    <t>Qatar</t>
  </si>
  <si>
    <t>Republic of Korea</t>
  </si>
  <si>
    <t>Republic of Moldova</t>
  </si>
  <si>
    <t>Romania</t>
  </si>
  <si>
    <t>Russian Federation</t>
  </si>
  <si>
    <t>Rwanda</t>
  </si>
  <si>
    <t>Saint Kitts and Nevis</t>
  </si>
  <si>
    <t>Saint Lucia</t>
  </si>
  <si>
    <t>Saint Vincent and the Grenadines</t>
  </si>
  <si>
    <t>Samoa</t>
  </si>
  <si>
    <t>San Marino</t>
  </si>
  <si>
    <t>Sao Tome and Principe</t>
  </si>
  <si>
    <t>Saudi Arabia</t>
  </si>
  <si>
    <t>Senegal</t>
  </si>
  <si>
    <t>Serbia</t>
  </si>
  <si>
    <t>Serbia &amp; Montenegro</t>
  </si>
  <si>
    <t>Seychelles</t>
  </si>
  <si>
    <t>Sierra Leone</t>
  </si>
  <si>
    <t>Singapore</t>
  </si>
  <si>
    <t>Sint Maarten (Dutch part)</t>
  </si>
  <si>
    <t>Slovakia</t>
  </si>
  <si>
    <t>Slovenia</t>
  </si>
  <si>
    <t>Solomon Islands</t>
  </si>
  <si>
    <t>Somalia</t>
  </si>
  <si>
    <t>South Africa</t>
  </si>
  <si>
    <t>Spain</t>
  </si>
  <si>
    <t>Sri Lanka</t>
  </si>
  <si>
    <t>Sudan</t>
  </si>
  <si>
    <t>Sudan (north)</t>
  </si>
  <si>
    <t>Sudan (south)</t>
  </si>
  <si>
    <t>Suriname</t>
  </si>
  <si>
    <t>Swaziland</t>
  </si>
  <si>
    <t>Sweden</t>
  </si>
  <si>
    <t>Switzerland</t>
  </si>
  <si>
    <t>Syrian Arab Republic</t>
  </si>
  <si>
    <t>Tajikistan</t>
  </si>
  <si>
    <t>Thailand</t>
  </si>
  <si>
    <t>The Former Yugoslav Republic of Macedonia</t>
  </si>
  <si>
    <t>Timor-Leste</t>
  </si>
  <si>
    <t>Togo</t>
  </si>
  <si>
    <t>Tokelau</t>
  </si>
  <si>
    <t>Tonga</t>
  </si>
  <si>
    <t>Trinidad and Tobago</t>
  </si>
  <si>
    <t>Tunisia</t>
  </si>
  <si>
    <t>Turkey</t>
  </si>
  <si>
    <t>Turkmenistan</t>
  </si>
  <si>
    <t>Turks &amp; Caicos Islands</t>
  </si>
  <si>
    <t>Tuvalu</t>
  </si>
  <si>
    <t>US Virgin Islands</t>
  </si>
  <si>
    <t>Uganda</t>
  </si>
  <si>
    <t>Ukraine</t>
  </si>
  <si>
    <t>United Arab Emirates</t>
  </si>
  <si>
    <t>United Kingdom of Great Britain and Northern Ireland</t>
  </si>
  <si>
    <t>United Republic of Tanzania</t>
  </si>
  <si>
    <t>United Republic of Tanzania (Mainland)</t>
  </si>
  <si>
    <t>United States of America</t>
  </si>
  <si>
    <t>Uruguay</t>
  </si>
  <si>
    <t>Uzbekistan</t>
  </si>
  <si>
    <t>Vanuatu</t>
  </si>
  <si>
    <t>Venezuela (Bolivarian Republic of)</t>
  </si>
  <si>
    <t>VietNam</t>
  </si>
  <si>
    <t>Wallis and Futuna Islands</t>
  </si>
  <si>
    <t>West Bank and Gaza Strip</t>
  </si>
  <si>
    <t>Yemen</t>
  </si>
  <si>
    <t>Zambia</t>
  </si>
  <si>
    <t>Zanzibar (Tanzania)</t>
  </si>
  <si>
    <t>Zimbabwe</t>
  </si>
  <si>
    <t>INDICATORS VERIFIED</t>
  </si>
  <si>
    <t>Reason for variance</t>
  </si>
  <si>
    <t>NO DISCREPANCY</t>
  </si>
  <si>
    <t>DATA ENTRY ERRORS</t>
  </si>
  <si>
    <t>ARITHEMATIC ERRORS</t>
  </si>
  <si>
    <t xml:space="preserve">INFORMATION FROM ALL SOURCE DOCUMENTS NOT COMPILED </t>
  </si>
  <si>
    <t>SOURCE DOCUMENT AND/OR MONTHLY REPORT NOT AVAILABLE</t>
  </si>
  <si>
    <t>CORRECTLY</t>
  </si>
  <si>
    <t>Service Delivery area</t>
  </si>
  <si>
    <t>District report</t>
  </si>
  <si>
    <t>Aggregates indicators into district totals and sends a paper report to the next level</t>
  </si>
  <si>
    <r>
      <t xml:space="preserve">Enters data </t>
    </r>
    <r>
      <rPr>
        <u/>
        <sz val="11"/>
        <color theme="1"/>
        <rFont val="Georgia"/>
        <family val="1"/>
      </rPr>
      <t>by facility</t>
    </r>
    <r>
      <rPr>
        <sz val="11"/>
        <color theme="1"/>
        <rFont val="Georgia"/>
        <family val="1"/>
      </rPr>
      <t xml:space="preserve"> into a database and the data are sent electronically to the next level</t>
    </r>
  </si>
  <si>
    <r>
      <t xml:space="preserve">Enters </t>
    </r>
    <r>
      <rPr>
        <u/>
        <sz val="11"/>
        <color theme="1"/>
        <rFont val="Georgia"/>
        <family val="1"/>
      </rPr>
      <t>district totals</t>
    </r>
    <r>
      <rPr>
        <sz val="11"/>
        <color theme="1"/>
        <rFont val="Georgia"/>
        <family val="1"/>
      </rPr>
      <t xml:space="preserve"> into a database and the data are sent electronically to the next level</t>
    </r>
  </si>
  <si>
    <t>Health facilities send data directly to the national level and the district has access to the data</t>
  </si>
  <si>
    <t>The district does not have access to the data</t>
  </si>
  <si>
    <t>1. How does the district handle data from health facilities?</t>
  </si>
  <si>
    <t>For each indicator disease component/program area included in the assessment, please complete the following:</t>
  </si>
  <si>
    <t>Name of Site/Service Delivery Point</t>
  </si>
  <si>
    <t>reasons for observed discrepancy</t>
  </si>
  <si>
    <t>No discrepancy</t>
  </si>
  <si>
    <t>Data entry errors</t>
  </si>
  <si>
    <t>Arithmetic errors</t>
  </si>
  <si>
    <t>Monthly reports not available</t>
  </si>
  <si>
    <t>Other (specify)</t>
  </si>
  <si>
    <t xml:space="preserve">Information from submitted reports not compiled correctly </t>
  </si>
  <si>
    <t>TOTAL</t>
  </si>
  <si>
    <t>Reasons for discrepancy (if any) observed</t>
  </si>
  <si>
    <t>Reporting Period Assessed: 
Start Date
(DD/MM/YY)</t>
  </si>
  <si>
    <t>Reporting Period Assessed: 
End Date
(DD/MM/YY)</t>
  </si>
  <si>
    <t xml:space="preserve">Source document used this facility to record number of clients receiving service i.e. TB register,  presumtptive register, patients cards, OPD register, laboratory register, etc. </t>
  </si>
  <si>
    <t xml:space="preserve">Source document used by facility for quaterly reporting of number of clients receiving service. </t>
  </si>
  <si>
    <t>Year of registration</t>
  </si>
  <si>
    <t>Sex</t>
  </si>
  <si>
    <t>Age</t>
  </si>
  <si>
    <t>Bacteriological results</t>
  </si>
  <si>
    <t>Number of cases missing data in at least 1 of the 6 columns listed above</t>
  </si>
  <si>
    <t>REVIEW MONTHLY REPORT FOR TB CASES AND ANSWER THE QUESTIONS BELOW</t>
  </si>
  <si>
    <t>Please indicate the quarter here</t>
  </si>
  <si>
    <t>For the disease component (s) for which indicator (s) is/are being verified, how many reports should there be from all health facilities in the district for month 1 to month 3?</t>
  </si>
  <si>
    <t>For the disease component for which indicator (s) is/are being verified, how many reports are there?</t>
  </si>
  <si>
    <t>FACILITY DATA VERIFICATION</t>
  </si>
  <si>
    <t xml:space="preserve">DISTRICT REPORTING COMPLETENESS </t>
  </si>
  <si>
    <t>Please input your data on reporting performance for the selected reporting period by district and disease component/program area relevant to selected indicator(s).</t>
  </si>
  <si>
    <t>Weighted error (%)</t>
  </si>
  <si>
    <t>INDICATOR:</t>
  </si>
  <si>
    <t>Please indicate the quarter here (MISSING DATA: ASK TO SEE THE TB REGISTER
Count the number of cases in the quarter (MONTH 1 to MONTH 3) with missing information for each of the following columns in the unit TB register. )</t>
  </si>
  <si>
    <t xml:space="preserve">MISSING DATA: ASK TO SEE THE TB REGISTER
Count the number of cases in the quarter (MONTH 1 to MONTH 3) with missing information for each of the following columns in the unit TB register. </t>
  </si>
  <si>
    <t>2. COMPONENTS OF THE EXCEL WORKBOOK</t>
  </si>
  <si>
    <t>Role</t>
  </si>
  <si>
    <t>GUIDANCE ON HOW TO USE THIS EXCEL WORKBOOK</t>
  </si>
  <si>
    <r>
      <rPr>
        <b/>
        <sz val="11"/>
        <color rgb="FF000000"/>
        <rFont val="Arial"/>
        <family val="2"/>
      </rPr>
      <t>1. DESCRIPTION OF THE EXCEL WORKBOOK</t>
    </r>
    <r>
      <rPr>
        <sz val="11"/>
        <color theme="1"/>
        <rFont val="Arial"/>
        <family val="2"/>
      </rPr>
      <t xml:space="preserve">
This Excel workbook is to be  used as a data entry tool for Targeted Data Verification for </t>
    </r>
    <r>
      <rPr>
        <b/>
        <u/>
        <sz val="11"/>
        <color theme="1"/>
        <rFont val="Arial"/>
        <family val="2"/>
      </rPr>
      <t>TB,</t>
    </r>
    <r>
      <rPr>
        <sz val="11"/>
        <color theme="1"/>
        <rFont val="Arial"/>
        <family val="2"/>
      </rPr>
      <t xml:space="preserve"> to be implemented by Local Fund Agents. 
The workbook requires data that will be collected from different administrative levels such as health facilities, district, or province levels using the standard Data Quality Review tool developed by WHO. Data collected are entered in appropriate tabs (per indicator); the workbook is configured to perform some basic tabulations.</t>
    </r>
  </si>
  <si>
    <r>
      <rPr>
        <b/>
        <sz val="11"/>
        <color rgb="FF000000"/>
        <rFont val="Arial"/>
        <family val="2"/>
      </rPr>
      <t>A. “ReadMeFirst”</t>
    </r>
    <r>
      <rPr>
        <sz val="11"/>
        <color theme="1"/>
        <rFont val="Arial"/>
        <family val="2"/>
      </rPr>
      <t xml:space="preserve"> tab provides brief guidance around how to use the workbook. As the Targeted Data Verification may be adjusted by the Country Teams depending on context and needs, it is important to note that the workbook can be tailored accordingly, for instance, to include additional indicators, as needed. The Local Fund Agent can adjust the Excel workbook to tailor to Country Team requests, but any such adjustments should only be made after consultation and approval from the Global Fund Country Team. In such instances, further guidance will be provided by the Country Teams.
</t>
    </r>
    <r>
      <rPr>
        <b/>
        <sz val="11"/>
        <color theme="1"/>
        <rFont val="Arial"/>
        <family val="2"/>
      </rPr>
      <t>B. “BackgroundInfo”</t>
    </r>
    <r>
      <rPr>
        <sz val="11"/>
        <color theme="1"/>
        <rFont val="Arial"/>
        <family val="2"/>
      </rPr>
      <t xml:space="preserve"> tab allows you to populate background information related to the Targeted Data verification, including administrative levels (i.e. country, region, district, sites, etc.) disease component, and details of Local Fund Agent experts conducting the assessment. Some of the details selected, such as administrative areas, will automatically be populated in other tabs.  
</t>
    </r>
  </si>
  <si>
    <r>
      <rPr>
        <b/>
        <sz val="11"/>
        <color theme="1"/>
        <rFont val="Arial"/>
        <family val="2"/>
      </rPr>
      <t>C. “Facility_DV_Indicator”</t>
    </r>
    <r>
      <rPr>
        <sz val="11"/>
        <color theme="1"/>
        <rFont val="Arial"/>
        <family val="2"/>
      </rPr>
      <t xml:space="preserve"> tabs allow you to input data collected at the primary service delivery/facility. There are two such worksheets in this workbook corresponding to the  number indicators that are inputted in the "BackgroundInfo" tab. To distinguish from other tabs, the tabs for all the "facility_DV_Indicator" worksheets are blue.
In line with the structure of the primary data collection tool where data for each selected indicator are verified based on quarterly data, the workbook requires data to be entered only for one quarter.  
Note: in the “Facility_DV_Indicator” tab, each row represents a unique administrative area/unit. Thus, data are to be entered column-wise. 
Data can be inputted by pasting/typing in or by simply selecting from drop-down menus. 
</t>
    </r>
  </si>
  <si>
    <r>
      <t>D. "District_Reporting Completeness"</t>
    </r>
    <r>
      <rPr>
        <sz val="11"/>
        <color theme="1"/>
        <rFont val="Arial"/>
        <family val="2"/>
      </rPr>
      <t xml:space="preserve"> tab allows the user to input data on reporting performance including, availability and timeliness. Here data are to be inputted per program area that is relevant to indicators being assessed. By default, all data to inputted using this workbook are for TB.
Note: the tab for this worksheet is green.</t>
    </r>
  </si>
  <si>
    <r>
      <t xml:space="preserve">E. "District_DV" </t>
    </r>
    <r>
      <rPr>
        <sz val="11"/>
        <color theme="1"/>
        <rFont val="Arial"/>
        <family val="2"/>
      </rPr>
      <t xml:space="preserve">worksheet is similar to the "input_data_indicator"; it allows the user to input data that are collected at the district level. The tab is linked to the "BackgroundInfo" tab. As data such as indicators selected, districts, and site names are automatically pulled into this worksheet. Data can be inputted by pasting/typing in or selecting from drop-down menus. 
Note that for this tab, data are only inputted for the most recent month of the selected reporting period. For instance, if the reporting period is 1 January to 31 March, only data for the month of March should be inputted in the workbook. 
</t>
    </r>
  </si>
  <si>
    <r>
      <t xml:space="preserve">3. I have inputted the data, what next? 
</t>
    </r>
    <r>
      <rPr>
        <sz val="11"/>
        <color theme="1"/>
        <rFont val="Arial"/>
        <family val="2"/>
      </rPr>
      <t xml:space="preserve">A report with findings should be drafted and shared with the Country Team in the Targeted Data Quality Review Report template provided to Local Fund Agents. The report recommendations are expected to focus on the key priority recommendations supported by the data collected.  
Note: This workbook should be submitted together with the report.
</t>
    </r>
  </si>
  <si>
    <t>Disease Component(s):</t>
  </si>
  <si>
    <t>Principal Recipient(s):</t>
  </si>
  <si>
    <t>Grant Number(s):</t>
  </si>
  <si>
    <t>Local Fund Agent Conducting Assessment:</t>
  </si>
  <si>
    <t>Date Fieldwork Started: 
(DD/MM/YY)</t>
  </si>
  <si>
    <t>Date Fieldwork Completed: 
(DD/MM/YY)</t>
  </si>
  <si>
    <t>Name of Local Fund Agent Expert</t>
  </si>
  <si>
    <t>Number</t>
  </si>
  <si>
    <t>Service Delivery Area</t>
  </si>
  <si>
    <t>Type of Facility 
(i.e. national referral hospital, district/provincial hospital, health center/clinic, health post, etc)</t>
  </si>
  <si>
    <t>Managing Authority 
(i.e government/public, NGO/not-for-profit, private for profit, faith-based organization, other)</t>
  </si>
  <si>
    <r>
      <t xml:space="preserve">Reasons for discrepancy (if any) observed between the </t>
    </r>
    <r>
      <rPr>
        <b/>
        <u/>
        <sz val="10"/>
        <rFont val="Arial"/>
        <family val="2"/>
      </rPr>
      <t>MAIN</t>
    </r>
    <r>
      <rPr>
        <b/>
        <sz val="10"/>
        <rFont val="Arial"/>
        <family val="2"/>
      </rPr>
      <t xml:space="preserve"> source document and monthly report</t>
    </r>
  </si>
  <si>
    <t>Response code: 1 - yes, available and complete; 2 - yes, available but only partly complete; 3 - yes, available but no data recorded; 4 - no</t>
  </si>
  <si>
    <t>Please use response code</t>
  </si>
  <si>
    <t>Source Document Available</t>
  </si>
  <si>
    <t xml:space="preserve">A. Please confirm the availability of the source document used at the facility to compile the number of notified cases of TB for the quarter (Month 1 to Month 3). </t>
  </si>
  <si>
    <t xml:space="preserve">B. If available, please recount and record the number of notified cases of TB as recorded in the main source document for the quarter (Month 1 to Month 3).  </t>
  </si>
  <si>
    <t xml:space="preserve">Calculate C: Total Number of TB Cases from the TB Register, Minus the Transferred-in Cases (Transferred-in cases are not included in the receiving unit's case registrations.)  </t>
  </si>
  <si>
    <t>From the TB register, count the total number of TB cases that were transferred in for the verification period (Month 1 to Month 3). Please record the total number for the quarter. 
If the TB register is not available, record “N/A”.</t>
  </si>
  <si>
    <t xml:space="preserve">A. Please confirm the availability of the quarterly report for the indicator being verified for Month 1 to Month 3. If available, please record the number as recorded in the quarterly report for Month 1 to Month 3.  </t>
  </si>
  <si>
    <t>B. Number Recounted (Verified from source document)</t>
  </si>
  <si>
    <t xml:space="preserve">Please input your data verification results by facility, indicator, and quarter.   Ensure to include information on the location of health facilities, including the districts, province, or region in which the facilities are located.  </t>
  </si>
  <si>
    <t>Disease classification/ Anatomical site of disease</t>
  </si>
  <si>
    <t xml:space="preserve">REPORTING PERFORMANCE - This covers reporting performance of the reporting period being assessed. </t>
  </si>
  <si>
    <t>For the disease component (s) for which indicator (s) is/are being verified, how many reports should there be from all health facilities in the district for Month 1 to Month 3?</t>
  </si>
  <si>
    <t>Check the dates on the reports received.  How many reports were received on time?
(i.e. the report was received by the due date)</t>
  </si>
  <si>
    <t>How many reports were complete? 
(i.e. the report contains the reported count relevant to the indicator)</t>
  </si>
  <si>
    <t>Province /Region</t>
  </si>
  <si>
    <t>DISTRICT-LEVEL DATA VERIFICATION</t>
  </si>
  <si>
    <t>Please input your re-aggregated data for the most recent month of the selected reporting period by facility/service delivery site and indicator.</t>
  </si>
  <si>
    <t>Number Recounted
Re-aggregated  from the reports received from all health facilities in the district</t>
  </si>
  <si>
    <t>Number Reported
Aggregated result contained in the summary report prepared by the district (and submitted to the next reporting level)</t>
  </si>
  <si>
    <t>Tuberculosis</t>
  </si>
  <si>
    <t>TB</t>
  </si>
  <si>
    <t xml:space="preserve">Source document used by facility for quarterly reporting of number of clients receiving service. </t>
  </si>
  <si>
    <t>Type of patient/ History of previous TB treatment/ Patient registration group</t>
  </si>
  <si>
    <t xml:space="preserve">A. Please confirm the availability of the source document used at the facility to compile the number of notified cases of TB for the quarter 
(Month 1 to Month 3). </t>
  </si>
  <si>
    <t xml:space="preserve">B. If available, please recount and record the number of notified cases of TB as recorded in the main source document for the quarter 
(Month 1 to Month 3).  </t>
  </si>
  <si>
    <t>Number Reported 
(From Monthly Report)</t>
  </si>
  <si>
    <t xml:space="preserve">MISSING DATA: ASK TO SEE THE TB REGISTER
Count the number of cases in the quarter (Month 1 to Month 3) with missing information for each of the following columns in the unit TB register.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</si>
</sst>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 #,##0.00_-;_-* &quot;-&quot;??_-;_-@_-"/>
    <numFmt numFmtId="164" formatCode="_(* #,##0_);_(* \(#,##0\);_(* &quot;-&quot;??_);_(@_)"/>
    <numFmt numFmtId="165" formatCode="_-* #,##0_-;\-* #,##0_-;_-* &quot;-&quot;??_-;_-@_-"/>
    <numFmt numFmtId="166" formatCode="#,##0_ ;\-#,##0\ "/>
    <numFmt numFmtId="167" formatCode="[$-809]dd\ mmmm\ yyyy;@"/>
    <numFmt numFmtId="168" formatCode="_(* #,##0.00_);_(* \(#,##0.00\);_(* &quot;-&quot;??_);_(@_)"/>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Calibri"/>
      <family val="2"/>
    </font>
    <font>
      <sz val="10"/>
      <name val="Calibri"/>
      <family val="2"/>
    </font>
    <font>
      <b/>
      <sz val="10"/>
      <name val="Arial"/>
      <family val="2"/>
    </font>
    <font>
      <sz val="10"/>
      <color theme="1"/>
      <name val="Calibri"/>
      <family val="2"/>
      <scheme val="minor"/>
    </font>
    <font>
      <sz val="11"/>
      <color theme="1"/>
      <name val="Georgia"/>
      <family val="1"/>
    </font>
    <font>
      <u/>
      <sz val="11"/>
      <color theme="1"/>
      <name val="Georgia"/>
      <family val="1"/>
    </font>
    <font>
      <b/>
      <sz val="20"/>
      <color theme="1"/>
      <name val="Calibri"/>
      <family val="2"/>
      <scheme val="minor"/>
    </font>
    <font>
      <b/>
      <sz val="14"/>
      <color rgb="FFFFFFFF"/>
      <name val="Arial"/>
      <family val="2"/>
    </font>
    <font>
      <sz val="11"/>
      <color theme="1"/>
      <name val="Arial"/>
      <family val="2"/>
    </font>
    <font>
      <b/>
      <sz val="11"/>
      <color rgb="FF000000"/>
      <name val="Arial"/>
      <family val="2"/>
    </font>
    <font>
      <b/>
      <u/>
      <sz val="11"/>
      <color theme="1"/>
      <name val="Arial"/>
      <family val="2"/>
    </font>
    <font>
      <b/>
      <sz val="11"/>
      <color theme="1"/>
      <name val="Arial"/>
      <family val="2"/>
    </font>
    <font>
      <sz val="10"/>
      <color theme="1"/>
      <name val="Arial"/>
      <family val="2"/>
    </font>
    <font>
      <b/>
      <sz val="18"/>
      <color theme="0"/>
      <name val="Arial"/>
      <family val="2"/>
    </font>
    <font>
      <b/>
      <sz val="20"/>
      <name val="Arial"/>
      <family val="2"/>
    </font>
    <font>
      <b/>
      <sz val="16"/>
      <name val="Arial"/>
      <family val="2"/>
    </font>
    <font>
      <sz val="11"/>
      <name val="Arial"/>
      <family val="2"/>
    </font>
    <font>
      <b/>
      <sz val="12"/>
      <name val="Arial"/>
      <family val="2"/>
    </font>
    <font>
      <b/>
      <u/>
      <sz val="10"/>
      <name val="Arial"/>
      <family val="2"/>
    </font>
    <font>
      <b/>
      <sz val="11"/>
      <name val="Arial"/>
      <family val="2"/>
    </font>
    <font>
      <b/>
      <sz val="16"/>
      <color theme="1"/>
      <name val="Arial"/>
      <family val="2"/>
    </font>
    <font>
      <b/>
      <sz val="10"/>
      <color rgb="FFFF0000"/>
      <name val="Arial"/>
      <family val="2"/>
    </font>
    <font>
      <b/>
      <sz val="14"/>
      <color rgb="FFFF0000"/>
      <name val="Arial"/>
      <family val="2"/>
    </font>
  </fonts>
  <fills count="11">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FFFF"/>
        <bgColor rgb="FF000000"/>
      </patternFill>
    </fill>
    <fill>
      <patternFill patternType="solid">
        <fgColor theme="0" tint="-0.34998626667073579"/>
        <bgColor rgb="FF000000"/>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s>
  <borders count="84">
    <border>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bottom style="medium">
        <color indexed="64"/>
      </bottom>
      <diagonal/>
    </border>
    <border>
      <left style="double">
        <color indexed="64"/>
      </left>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medium">
        <color indexed="64"/>
      </top>
      <bottom style="thin">
        <color indexed="64"/>
      </bottom>
      <diagonal/>
    </border>
    <border>
      <left/>
      <right style="double">
        <color indexed="64"/>
      </right>
      <top/>
      <bottom style="thin">
        <color indexed="64"/>
      </bottom>
      <diagonal/>
    </border>
    <border>
      <left/>
      <right style="double">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thin">
        <color indexed="64"/>
      </left>
      <right/>
      <top style="medium">
        <color indexed="64"/>
      </top>
      <bottom/>
      <diagonal/>
    </border>
    <border>
      <left/>
      <right style="medium">
        <color indexed="64"/>
      </right>
      <top/>
      <bottom style="thin">
        <color indexed="64"/>
      </bottom>
      <diagonal/>
    </border>
    <border>
      <left style="double">
        <color indexed="64"/>
      </left>
      <right/>
      <top style="medium">
        <color indexed="64"/>
      </top>
      <bottom/>
      <diagonal/>
    </border>
    <border>
      <left style="double">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double">
        <color indexed="64"/>
      </right>
      <top style="medium">
        <color indexed="64"/>
      </top>
      <bottom style="double">
        <color indexed="64"/>
      </bottom>
      <diagonal/>
    </border>
    <border>
      <left style="medium">
        <color indexed="64"/>
      </left>
      <right style="double">
        <color indexed="64"/>
      </right>
      <top style="double">
        <color indexed="64"/>
      </top>
      <bottom style="double">
        <color indexed="64"/>
      </bottom>
      <diagonal/>
    </border>
    <border>
      <left style="medium">
        <color indexed="64"/>
      </left>
      <right style="double">
        <color indexed="64"/>
      </right>
      <top style="double">
        <color indexed="64"/>
      </top>
      <bottom style="medium">
        <color indexed="64"/>
      </bottom>
      <diagonal/>
    </border>
    <border>
      <left/>
      <right/>
      <top style="thin">
        <color indexed="64"/>
      </top>
      <bottom style="thin">
        <color indexed="64"/>
      </bottom>
      <diagonal/>
    </border>
    <border>
      <left style="medium">
        <color indexed="64"/>
      </left>
      <right/>
      <top/>
      <bottom/>
      <diagonal/>
    </border>
    <border>
      <left style="double">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double">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double">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s>
  <cellStyleXfs count="5">
    <xf numFmtId="0" fontId="0" fillId="0" borderId="0"/>
    <xf numFmtId="43" fontId="1" fillId="0" borderId="0" applyFont="0" applyFill="0" applyBorder="0" applyAlignment="0" applyProtection="0"/>
    <xf numFmtId="0" fontId="3" fillId="0" borderId="0"/>
    <xf numFmtId="43" fontId="3" fillId="0" borderId="0" applyFont="0" applyFill="0" applyBorder="0" applyAlignment="0" applyProtection="0"/>
    <xf numFmtId="9" fontId="1" fillId="0" borderId="0" applyFont="0" applyFill="0" applyBorder="0" applyAlignment="0" applyProtection="0"/>
  </cellStyleXfs>
  <cellXfs count="294">
    <xf numFmtId="0" fontId="0" fillId="0" borderId="0" xfId="0"/>
    <xf numFmtId="0" fontId="0" fillId="3" borderId="0" xfId="0" applyFill="1"/>
    <xf numFmtId="0" fontId="7" fillId="0" borderId="0" xfId="0" applyFont="1" applyAlignment="1">
      <alignment vertical="center"/>
    </xf>
    <xf numFmtId="0" fontId="7" fillId="0" borderId="0" xfId="0" applyFont="1"/>
    <xf numFmtId="0" fontId="6" fillId="0" borderId="0" xfId="0" applyNumberFormat="1" applyFont="1" applyFill="1" applyBorder="1" applyAlignment="1" applyProtection="1">
      <alignment horizontal="center" wrapText="1"/>
    </xf>
    <xf numFmtId="0" fontId="5" fillId="3" borderId="7" xfId="2" applyFont="1" applyFill="1" applyBorder="1" applyProtection="1"/>
    <xf numFmtId="0" fontId="5" fillId="3" borderId="8" xfId="2" applyFont="1" applyFill="1" applyBorder="1" applyProtection="1"/>
    <xf numFmtId="0" fontId="5" fillId="3" borderId="13" xfId="2" applyFont="1" applyFill="1" applyBorder="1" applyProtection="1"/>
    <xf numFmtId="165" fontId="5" fillId="3" borderId="10" xfId="3" applyNumberFormat="1" applyFont="1" applyFill="1" applyBorder="1" applyProtection="1">
      <protection locked="0"/>
    </xf>
    <xf numFmtId="9" fontId="5" fillId="3" borderId="10" xfId="4" applyFont="1" applyFill="1" applyBorder="1" applyAlignment="1" applyProtection="1">
      <alignment horizontal="left"/>
      <protection locked="0"/>
    </xf>
    <xf numFmtId="1" fontId="5" fillId="3" borderId="39" xfId="4" applyNumberFormat="1" applyFont="1" applyFill="1" applyBorder="1" applyAlignment="1" applyProtection="1">
      <alignment horizontal="left"/>
      <protection locked="0"/>
    </xf>
    <xf numFmtId="165" fontId="5" fillId="3" borderId="37" xfId="3" applyNumberFormat="1" applyFont="1" applyFill="1" applyBorder="1" applyProtection="1">
      <protection locked="0"/>
    </xf>
    <xf numFmtId="165" fontId="5" fillId="3" borderId="8" xfId="3" applyNumberFormat="1" applyFont="1" applyFill="1" applyBorder="1" applyProtection="1">
      <protection locked="0"/>
    </xf>
    <xf numFmtId="165" fontId="5" fillId="3" borderId="9" xfId="3" applyNumberFormat="1" applyFont="1" applyFill="1" applyBorder="1" applyProtection="1">
      <protection locked="0"/>
    </xf>
    <xf numFmtId="0" fontId="2" fillId="0" borderId="0" xfId="0" applyFont="1"/>
    <xf numFmtId="0" fontId="8" fillId="0" borderId="0" xfId="0" applyFont="1" applyAlignment="1">
      <alignment vertical="center"/>
    </xf>
    <xf numFmtId="0" fontId="8" fillId="0" borderId="0" xfId="0" applyFont="1"/>
    <xf numFmtId="0" fontId="0" fillId="0" borderId="0" xfId="0" applyBorder="1"/>
    <xf numFmtId="165" fontId="5" fillId="3" borderId="7" xfId="3" applyNumberFormat="1" applyFont="1" applyFill="1" applyBorder="1" applyProtection="1">
      <protection locked="0"/>
    </xf>
    <xf numFmtId="0" fontId="10" fillId="0" borderId="0" xfId="0" applyFont="1" applyAlignment="1"/>
    <xf numFmtId="0" fontId="12" fillId="0" borderId="0" xfId="0" applyFont="1"/>
    <xf numFmtId="0" fontId="12" fillId="6" borderId="0" xfId="0" applyFont="1" applyFill="1"/>
    <xf numFmtId="0" fontId="6" fillId="7" borderId="4" xfId="0" applyFont="1" applyFill="1" applyBorder="1" applyAlignment="1">
      <alignment vertical="center"/>
    </xf>
    <xf numFmtId="0" fontId="16" fillId="0" borderId="0" xfId="0" applyFont="1" applyAlignment="1">
      <alignment vertical="center"/>
    </xf>
    <xf numFmtId="0" fontId="6" fillId="7" borderId="60" xfId="0" applyFont="1" applyFill="1" applyBorder="1" applyAlignment="1">
      <alignment horizontal="left" vertical="center"/>
    </xf>
    <xf numFmtId="0" fontId="6" fillId="7" borderId="8" xfId="0" applyFont="1" applyFill="1" applyBorder="1" applyAlignment="1">
      <alignment horizontal="left" vertical="center"/>
    </xf>
    <xf numFmtId="0" fontId="6" fillId="7" borderId="8" xfId="0" applyFont="1" applyFill="1" applyBorder="1" applyAlignment="1">
      <alignment horizontal="left" vertical="center" wrapText="1"/>
    </xf>
    <xf numFmtId="0" fontId="6" fillId="7" borderId="4" xfId="0" applyFont="1" applyFill="1" applyBorder="1" applyAlignment="1">
      <alignment vertical="center" wrapText="1"/>
    </xf>
    <xf numFmtId="0" fontId="16" fillId="0" borderId="0" xfId="0" applyFont="1" applyFill="1" applyAlignment="1">
      <alignment vertical="center"/>
    </xf>
    <xf numFmtId="0" fontId="12" fillId="0" borderId="0" xfId="0" applyFont="1" applyFill="1" applyBorder="1"/>
    <xf numFmtId="0" fontId="0" fillId="0" borderId="0" xfId="0" applyFill="1" applyBorder="1"/>
    <xf numFmtId="0" fontId="12" fillId="0" borderId="0" xfId="0" applyFont="1" applyBorder="1"/>
    <xf numFmtId="0" fontId="6" fillId="0" borderId="0" xfId="2" applyFont="1" applyFill="1" applyBorder="1" applyAlignment="1" applyProtection="1">
      <alignment horizontal="left" vertical="top" wrapText="1"/>
    </xf>
    <xf numFmtId="0" fontId="12" fillId="3" borderId="0" xfId="0" applyFont="1" applyFill="1"/>
    <xf numFmtId="0" fontId="6" fillId="7" borderId="4" xfId="2" applyFont="1" applyFill="1" applyBorder="1" applyAlignment="1" applyProtection="1">
      <alignment vertical="center" wrapText="1"/>
    </xf>
    <xf numFmtId="0" fontId="6" fillId="7" borderId="4" xfId="2" applyFont="1" applyFill="1" applyBorder="1" applyAlignment="1" applyProtection="1">
      <alignment horizontal="center" vertical="center" wrapText="1"/>
    </xf>
    <xf numFmtId="0" fontId="0" fillId="0" borderId="0" xfId="0" applyAlignment="1">
      <alignment vertical="center" wrapText="1"/>
    </xf>
    <xf numFmtId="0" fontId="12" fillId="0" borderId="0" xfId="0" applyFont="1" applyAlignment="1">
      <alignment vertical="center" wrapText="1"/>
    </xf>
    <xf numFmtId="0" fontId="3" fillId="3" borderId="7" xfId="2" applyFont="1" applyFill="1" applyBorder="1" applyProtection="1"/>
    <xf numFmtId="0" fontId="3" fillId="3" borderId="8" xfId="2" applyFont="1" applyFill="1" applyBorder="1" applyProtection="1"/>
    <xf numFmtId="0" fontId="3" fillId="3" borderId="3" xfId="2" applyFont="1" applyFill="1" applyBorder="1" applyProtection="1"/>
    <xf numFmtId="0" fontId="3" fillId="3" borderId="4" xfId="2" applyFont="1" applyFill="1" applyBorder="1" applyProtection="1"/>
    <xf numFmtId="0" fontId="18" fillId="0" borderId="0" xfId="0" applyFont="1" applyFill="1" applyAlignment="1">
      <alignment horizontal="left"/>
    </xf>
    <xf numFmtId="0" fontId="12" fillId="0" borderId="0" xfId="0" applyFont="1" applyFill="1" applyAlignment="1">
      <alignment horizontal="left"/>
    </xf>
    <xf numFmtId="0" fontId="6" fillId="2" borderId="7" xfId="2" applyFont="1" applyFill="1" applyBorder="1" applyAlignment="1" applyProtection="1">
      <alignment horizontal="center" wrapText="1"/>
    </xf>
    <xf numFmtId="0" fontId="6" fillId="2" borderId="8" xfId="2" applyFont="1" applyFill="1" applyBorder="1" applyAlignment="1" applyProtection="1">
      <alignment horizontal="center" wrapText="1"/>
    </xf>
    <xf numFmtId="0" fontId="6" fillId="2" borderId="9" xfId="2" applyFont="1" applyFill="1" applyBorder="1" applyAlignment="1" applyProtection="1">
      <alignment horizontal="center" wrapText="1"/>
    </xf>
    <xf numFmtId="0" fontId="6" fillId="2" borderId="11" xfId="2" applyFont="1" applyFill="1" applyBorder="1" applyAlignment="1" applyProtection="1">
      <alignment horizontal="center" wrapText="1"/>
    </xf>
    <xf numFmtId="0" fontId="6" fillId="2" borderId="13" xfId="2" applyFont="1" applyFill="1" applyBorder="1" applyAlignment="1" applyProtection="1">
      <alignment horizontal="center" wrapText="1"/>
    </xf>
    <xf numFmtId="166" fontId="6" fillId="2" borderId="37" xfId="2" applyNumberFormat="1" applyFont="1" applyFill="1" applyBorder="1" applyAlignment="1" applyProtection="1">
      <alignment horizontal="center" wrapText="1"/>
    </xf>
    <xf numFmtId="166" fontId="6" fillId="2" borderId="8" xfId="2" applyNumberFormat="1" applyFont="1" applyFill="1" applyBorder="1" applyAlignment="1" applyProtection="1">
      <alignment horizontal="center" wrapText="1"/>
    </xf>
    <xf numFmtId="166" fontId="6" fillId="2" borderId="10" xfId="2" applyNumberFormat="1" applyFont="1" applyFill="1" applyBorder="1" applyAlignment="1" applyProtection="1">
      <alignment horizontal="center" wrapText="1"/>
    </xf>
    <xf numFmtId="0" fontId="6" fillId="2" borderId="37" xfId="2" applyFont="1" applyFill="1" applyBorder="1" applyAlignment="1" applyProtection="1">
      <alignment horizontal="center" wrapText="1"/>
    </xf>
    <xf numFmtId="0" fontId="6" fillId="2" borderId="10" xfId="2" applyFont="1" applyFill="1" applyBorder="1" applyAlignment="1" applyProtection="1">
      <alignment horizontal="center" wrapText="1"/>
    </xf>
    <xf numFmtId="165" fontId="6" fillId="2" borderId="8" xfId="2" applyNumberFormat="1" applyFont="1" applyFill="1" applyBorder="1" applyAlignment="1" applyProtection="1">
      <alignment horizontal="center" wrapText="1"/>
    </xf>
    <xf numFmtId="168" fontId="6" fillId="2" borderId="10" xfId="1" applyNumberFormat="1" applyFont="1" applyFill="1" applyBorder="1" applyAlignment="1" applyProtection="1">
      <alignment horizontal="center" wrapText="1"/>
    </xf>
    <xf numFmtId="164" fontId="6" fillId="2" borderId="10" xfId="1" applyNumberFormat="1" applyFont="1" applyFill="1" applyBorder="1" applyAlignment="1" applyProtection="1">
      <alignment horizontal="center" wrapText="1"/>
    </xf>
    <xf numFmtId="164" fontId="6" fillId="2" borderId="57" xfId="1" applyNumberFormat="1" applyFont="1" applyFill="1" applyBorder="1" applyAlignment="1" applyProtection="1">
      <alignment horizontal="center" wrapText="1"/>
    </xf>
    <xf numFmtId="0" fontId="3" fillId="3" borderId="13" xfId="2" applyFont="1" applyFill="1" applyBorder="1" applyProtection="1"/>
    <xf numFmtId="0" fontId="3" fillId="3" borderId="5" xfId="2" applyFont="1" applyFill="1" applyBorder="1" applyProtection="1"/>
    <xf numFmtId="0" fontId="3" fillId="3" borderId="6" xfId="2" applyFont="1" applyFill="1" applyBorder="1" applyAlignment="1" applyProtection="1">
      <alignment wrapText="1"/>
    </xf>
    <xf numFmtId="0" fontId="3" fillId="3" borderId="24" xfId="2" applyFont="1" applyFill="1" applyBorder="1" applyAlignment="1" applyProtection="1">
      <alignment wrapText="1"/>
    </xf>
    <xf numFmtId="166" fontId="3" fillId="3" borderId="36" xfId="3" applyNumberFormat="1" applyFont="1" applyFill="1" applyBorder="1" applyProtection="1">
      <protection locked="0"/>
    </xf>
    <xf numFmtId="165" fontId="3" fillId="3" borderId="4" xfId="3" applyNumberFormat="1" applyFont="1" applyFill="1" applyBorder="1" applyProtection="1">
      <protection locked="0"/>
    </xf>
    <xf numFmtId="165" fontId="3" fillId="3" borderId="10" xfId="3" applyNumberFormat="1" applyFont="1" applyFill="1" applyBorder="1" applyProtection="1">
      <protection locked="0"/>
    </xf>
    <xf numFmtId="165" fontId="3" fillId="3" borderId="10" xfId="3" applyNumberFormat="1" applyFont="1" applyFill="1" applyBorder="1" applyAlignment="1" applyProtection="1">
      <alignment horizontal="left"/>
      <protection locked="0"/>
    </xf>
    <xf numFmtId="1" fontId="3" fillId="3" borderId="10" xfId="4" applyNumberFormat="1" applyFont="1" applyFill="1" applyBorder="1" applyAlignment="1" applyProtection="1">
      <alignment horizontal="left"/>
      <protection locked="0"/>
    </xf>
    <xf numFmtId="165" fontId="3" fillId="3" borderId="37" xfId="3" applyNumberFormat="1" applyFont="1" applyFill="1" applyBorder="1" applyProtection="1">
      <protection locked="0"/>
    </xf>
    <xf numFmtId="165" fontId="3" fillId="3" borderId="8" xfId="3" applyNumberFormat="1" applyFont="1" applyFill="1" applyBorder="1" applyProtection="1">
      <protection locked="0"/>
    </xf>
    <xf numFmtId="165" fontId="3" fillId="3" borderId="9" xfId="3" applyNumberFormat="1" applyFont="1" applyFill="1" applyBorder="1" applyProtection="1">
      <protection locked="0"/>
    </xf>
    <xf numFmtId="168" fontId="3" fillId="3" borderId="4" xfId="3" applyNumberFormat="1" applyFont="1" applyFill="1" applyBorder="1" applyProtection="1">
      <protection locked="0"/>
    </xf>
    <xf numFmtId="9" fontId="3" fillId="3" borderId="8" xfId="4" applyFont="1" applyFill="1" applyBorder="1" applyProtection="1">
      <protection locked="0"/>
    </xf>
    <xf numFmtId="165" fontId="3" fillId="3" borderId="11" xfId="3" applyNumberFormat="1" applyFont="1" applyFill="1" applyBorder="1" applyProtection="1">
      <protection locked="0"/>
    </xf>
    <xf numFmtId="0" fontId="3" fillId="3" borderId="13" xfId="2" applyFont="1" applyFill="1" applyBorder="1" applyAlignment="1" applyProtection="1">
      <alignment wrapText="1"/>
    </xf>
    <xf numFmtId="166" fontId="3" fillId="3" borderId="37" xfId="3" applyNumberFormat="1" applyFont="1" applyFill="1" applyBorder="1" applyProtection="1">
      <protection locked="0"/>
    </xf>
    <xf numFmtId="168" fontId="3" fillId="3" borderId="8" xfId="3" applyNumberFormat="1" applyFont="1" applyFill="1" applyBorder="1" applyProtection="1">
      <protection locked="0"/>
    </xf>
    <xf numFmtId="166" fontId="3" fillId="3" borderId="8" xfId="3" applyNumberFormat="1" applyFont="1" applyFill="1" applyBorder="1" applyProtection="1">
      <protection locked="0"/>
    </xf>
    <xf numFmtId="166" fontId="3" fillId="3" borderId="10" xfId="3" applyNumberFormat="1" applyFont="1" applyFill="1" applyBorder="1" applyProtection="1">
      <protection locked="0"/>
    </xf>
    <xf numFmtId="166" fontId="3" fillId="3" borderId="9" xfId="3" applyNumberFormat="1" applyFont="1" applyFill="1" applyBorder="1" applyProtection="1">
      <protection locked="0"/>
    </xf>
    <xf numFmtId="0" fontId="19" fillId="0" borderId="0" xfId="0" applyFont="1" applyFill="1" applyAlignment="1">
      <alignment horizontal="left"/>
    </xf>
    <xf numFmtId="0" fontId="12" fillId="0" borderId="0" xfId="0" applyFont="1" applyFill="1"/>
    <xf numFmtId="0" fontId="15" fillId="0" borderId="0" xfId="0" applyFont="1" applyFill="1"/>
    <xf numFmtId="0" fontId="20" fillId="8" borderId="0" xfId="0" applyFont="1" applyFill="1"/>
    <xf numFmtId="0" fontId="16" fillId="0" borderId="0" xfId="0" applyFont="1"/>
    <xf numFmtId="0" fontId="3" fillId="8" borderId="0" xfId="0" applyFont="1" applyFill="1"/>
    <xf numFmtId="0" fontId="6" fillId="8" borderId="15" xfId="2" applyFont="1" applyFill="1" applyBorder="1" applyAlignment="1" applyProtection="1">
      <alignment horizontal="left" wrapText="1"/>
    </xf>
    <xf numFmtId="0" fontId="6" fillId="8" borderId="41" xfId="2" applyFont="1" applyFill="1" applyBorder="1" applyAlignment="1" applyProtection="1">
      <alignment horizontal="left" wrapText="1"/>
    </xf>
    <xf numFmtId="0" fontId="6" fillId="0" borderId="69" xfId="2" applyFont="1" applyFill="1" applyBorder="1" applyAlignment="1" applyProtection="1">
      <alignment horizontal="center" wrapText="1"/>
    </xf>
    <xf numFmtId="0" fontId="6" fillId="0" borderId="33" xfId="2" applyFont="1" applyFill="1" applyBorder="1" applyAlignment="1" applyProtection="1">
      <alignment horizontal="center" wrapText="1"/>
    </xf>
    <xf numFmtId="0" fontId="6" fillId="0" borderId="29" xfId="2" applyFont="1" applyFill="1" applyBorder="1" applyAlignment="1" applyProtection="1">
      <alignment horizontal="center" wrapText="1"/>
    </xf>
    <xf numFmtId="0" fontId="6" fillId="0" borderId="61" xfId="2" applyFont="1" applyFill="1" applyBorder="1" applyAlignment="1" applyProtection="1">
      <alignment horizontal="center" wrapText="1"/>
    </xf>
    <xf numFmtId="0" fontId="6" fillId="0" borderId="69" xfId="2" applyFont="1" applyFill="1" applyBorder="1" applyAlignment="1" applyProtection="1">
      <alignment horizontal="left" wrapText="1"/>
    </xf>
    <xf numFmtId="0" fontId="6" fillId="0" borderId="29" xfId="2" applyFont="1" applyFill="1" applyBorder="1" applyAlignment="1" applyProtection="1">
      <alignment horizontal="left" wrapText="1"/>
    </xf>
    <xf numFmtId="0" fontId="6" fillId="0" borderId="70" xfId="2" applyFont="1" applyFill="1" applyBorder="1" applyAlignment="1" applyProtection="1">
      <alignment horizontal="left" wrapText="1"/>
    </xf>
    <xf numFmtId="0" fontId="6" fillId="0" borderId="54" xfId="2" applyFont="1" applyFill="1" applyBorder="1" applyAlignment="1" applyProtection="1">
      <alignment horizontal="left" wrapText="1"/>
    </xf>
    <xf numFmtId="0" fontId="6" fillId="0" borderId="33" xfId="2" applyFont="1" applyFill="1" applyBorder="1" applyAlignment="1" applyProtection="1">
      <alignment horizontal="left" wrapText="1"/>
    </xf>
    <xf numFmtId="0" fontId="6" fillId="0" borderId="0" xfId="2" applyFont="1" applyFill="1" applyBorder="1" applyAlignment="1" applyProtection="1">
      <alignment horizontal="left" wrapText="1"/>
    </xf>
    <xf numFmtId="0" fontId="6" fillId="0" borderId="70" xfId="2" applyFont="1" applyFill="1" applyBorder="1" applyAlignment="1" applyProtection="1">
      <alignment horizontal="center" vertical="center" wrapText="1"/>
    </xf>
    <xf numFmtId="0" fontId="6" fillId="0" borderId="33" xfId="2" applyFont="1" applyFill="1" applyBorder="1" applyAlignment="1" applyProtection="1">
      <alignment horizontal="left" vertical="center" wrapText="1"/>
    </xf>
    <xf numFmtId="0" fontId="6" fillId="0" borderId="54" xfId="2" applyFont="1" applyFill="1" applyBorder="1" applyAlignment="1" applyProtection="1">
      <alignment horizontal="left" vertical="center" wrapText="1"/>
    </xf>
    <xf numFmtId="0" fontId="6" fillId="0" borderId="55" xfId="2" applyFont="1" applyFill="1" applyBorder="1" applyAlignment="1" applyProtection="1">
      <alignment horizontal="left" vertical="center" wrapText="1"/>
    </xf>
    <xf numFmtId="0" fontId="16" fillId="0" borderId="0" xfId="0" applyFont="1" applyFill="1"/>
    <xf numFmtId="0" fontId="3" fillId="0" borderId="0" xfId="0" applyFont="1" applyFill="1"/>
    <xf numFmtId="0" fontId="6" fillId="8" borderId="45" xfId="2" applyFont="1" applyFill="1" applyBorder="1" applyAlignment="1" applyProtection="1">
      <alignment horizontal="center" wrapText="1"/>
    </xf>
    <xf numFmtId="0" fontId="6" fillId="8" borderId="15" xfId="2" applyFont="1" applyFill="1" applyBorder="1" applyAlignment="1" applyProtection="1">
      <alignment horizontal="center" wrapText="1"/>
    </xf>
    <xf numFmtId="0" fontId="6" fillId="8" borderId="41" xfId="2" applyFont="1" applyFill="1" applyBorder="1" applyAlignment="1" applyProtection="1">
      <alignment horizontal="center" wrapText="1"/>
    </xf>
    <xf numFmtId="0" fontId="6" fillId="8" borderId="63" xfId="2" applyFont="1" applyFill="1" applyBorder="1" applyAlignment="1" applyProtection="1">
      <alignment horizontal="center" wrapText="1"/>
    </xf>
    <xf numFmtId="0" fontId="6" fillId="8" borderId="46" xfId="2" applyFont="1" applyFill="1" applyBorder="1" applyAlignment="1" applyProtection="1">
      <alignment horizontal="center" wrapText="1"/>
    </xf>
    <xf numFmtId="0" fontId="16" fillId="0" borderId="0" xfId="0" applyFont="1" applyAlignment="1"/>
    <xf numFmtId="0" fontId="3" fillId="8" borderId="0" xfId="0" applyFont="1" applyFill="1" applyAlignment="1"/>
    <xf numFmtId="0" fontId="6" fillId="8" borderId="44" xfId="2" applyFont="1" applyFill="1" applyBorder="1" applyAlignment="1" applyProtection="1">
      <alignment horizontal="center" wrapText="1"/>
    </xf>
    <xf numFmtId="0" fontId="6" fillId="8" borderId="28" xfId="2" applyFont="1" applyFill="1" applyBorder="1" applyAlignment="1" applyProtection="1">
      <alignment horizontal="center" wrapText="1"/>
    </xf>
    <xf numFmtId="0" fontId="6" fillId="8" borderId="49" xfId="0" applyFont="1" applyFill="1" applyBorder="1" applyAlignment="1">
      <alignment vertical="center"/>
    </xf>
    <xf numFmtId="0" fontId="6" fillId="8" borderId="17" xfId="0" applyFont="1" applyFill="1" applyBorder="1" applyAlignment="1">
      <alignment vertical="center"/>
    </xf>
    <xf numFmtId="0" fontId="0" fillId="0" borderId="0" xfId="0" applyAlignment="1">
      <alignment vertical="center"/>
    </xf>
    <xf numFmtId="0" fontId="21" fillId="10" borderId="0" xfId="0" applyFont="1" applyFill="1" applyAlignment="1">
      <alignment vertical="center"/>
    </xf>
    <xf numFmtId="0" fontId="6" fillId="8" borderId="14" xfId="0" applyFont="1" applyFill="1" applyBorder="1" applyAlignment="1">
      <alignment vertical="center"/>
    </xf>
    <xf numFmtId="0" fontId="6" fillId="8" borderId="50" xfId="0" applyFont="1" applyFill="1" applyBorder="1" applyAlignment="1">
      <alignment vertical="center"/>
    </xf>
    <xf numFmtId="0" fontId="12" fillId="0" borderId="0" xfId="0" applyFont="1" applyFill="1" applyAlignment="1">
      <alignment vertical="center"/>
    </xf>
    <xf numFmtId="0" fontId="6" fillId="0" borderId="33" xfId="2" applyFont="1" applyFill="1" applyBorder="1" applyAlignment="1" applyProtection="1">
      <alignment horizontal="center" vertical="center" wrapText="1"/>
    </xf>
    <xf numFmtId="0" fontId="3" fillId="3" borderId="24" xfId="2" applyFont="1" applyFill="1" applyBorder="1" applyProtection="1"/>
    <xf numFmtId="0" fontId="3" fillId="3" borderId="3" xfId="2" applyFont="1" applyFill="1" applyBorder="1" applyAlignment="1" applyProtection="1">
      <alignment wrapText="1"/>
    </xf>
    <xf numFmtId="0" fontId="3" fillId="3" borderId="4" xfId="2" applyFont="1" applyFill="1" applyBorder="1" applyAlignment="1" applyProtection="1">
      <alignment wrapText="1"/>
    </xf>
    <xf numFmtId="0" fontId="3" fillId="3" borderId="5" xfId="2" applyFont="1" applyFill="1" applyBorder="1" applyAlignment="1" applyProtection="1">
      <alignment wrapText="1"/>
    </xf>
    <xf numFmtId="0" fontId="6" fillId="8" borderId="16" xfId="2" applyFont="1" applyFill="1" applyBorder="1" applyAlignment="1" applyProtection="1">
      <alignment horizontal="left" wrapText="1"/>
    </xf>
    <xf numFmtId="0" fontId="24" fillId="0" borderId="0" xfId="0" applyFont="1" applyAlignment="1">
      <alignment horizontal="left"/>
    </xf>
    <xf numFmtId="0" fontId="10" fillId="0" borderId="0" xfId="0" applyFont="1" applyAlignment="1">
      <alignment horizontal="center"/>
    </xf>
    <xf numFmtId="0" fontId="20" fillId="9" borderId="0" xfId="0" applyFont="1" applyFill="1"/>
    <xf numFmtId="0" fontId="3" fillId="9" borderId="0" xfId="0" applyFont="1" applyFill="1"/>
    <xf numFmtId="0" fontId="6" fillId="9" borderId="15" xfId="2" applyFont="1" applyFill="1" applyBorder="1" applyAlignment="1" applyProtection="1">
      <alignment horizontal="left" wrapText="1"/>
    </xf>
    <xf numFmtId="0" fontId="6" fillId="9" borderId="41" xfId="2" applyFont="1" applyFill="1" applyBorder="1" applyAlignment="1" applyProtection="1">
      <alignment horizontal="left" wrapText="1"/>
    </xf>
    <xf numFmtId="0" fontId="6" fillId="9" borderId="42" xfId="2" applyFont="1" applyFill="1" applyBorder="1" applyAlignment="1" applyProtection="1">
      <alignment horizontal="left" wrapText="1"/>
    </xf>
    <xf numFmtId="0" fontId="3" fillId="9" borderId="0" xfId="0" applyFont="1" applyFill="1" applyAlignment="1"/>
    <xf numFmtId="0" fontId="4" fillId="2" borderId="71" xfId="2" applyFont="1" applyFill="1" applyBorder="1" applyAlignment="1" applyProtection="1">
      <alignment horizontal="center" wrapText="1"/>
    </xf>
    <xf numFmtId="0" fontId="4" fillId="2" borderId="72" xfId="2" applyFont="1" applyFill="1" applyBorder="1" applyAlignment="1" applyProtection="1">
      <alignment horizontal="center" wrapText="1"/>
    </xf>
    <xf numFmtId="0" fontId="4" fillId="2" borderId="73" xfId="2" applyFont="1" applyFill="1" applyBorder="1" applyAlignment="1" applyProtection="1">
      <alignment horizontal="center" wrapText="1"/>
    </xf>
    <xf numFmtId="165" fontId="4" fillId="2" borderId="71" xfId="2" applyNumberFormat="1" applyFont="1" applyFill="1" applyBorder="1" applyAlignment="1" applyProtection="1">
      <alignment horizontal="center" wrapText="1"/>
    </xf>
    <xf numFmtId="165" fontId="4" fillId="2" borderId="74" xfId="2" applyNumberFormat="1" applyFont="1" applyFill="1" applyBorder="1" applyAlignment="1" applyProtection="1">
      <alignment horizontal="center" wrapText="1"/>
    </xf>
    <xf numFmtId="0" fontId="4" fillId="2" borderId="74" xfId="2" applyFont="1" applyFill="1" applyBorder="1" applyAlignment="1" applyProtection="1">
      <alignment horizontal="center" wrapText="1"/>
    </xf>
    <xf numFmtId="165" fontId="4" fillId="2" borderId="75" xfId="2" applyNumberFormat="1" applyFont="1" applyFill="1" applyBorder="1" applyAlignment="1" applyProtection="1">
      <alignment horizontal="left" wrapText="1"/>
    </xf>
    <xf numFmtId="0" fontId="4" fillId="2" borderId="76" xfId="2" applyFont="1" applyFill="1" applyBorder="1" applyAlignment="1" applyProtection="1">
      <alignment horizontal="center" wrapText="1"/>
    </xf>
    <xf numFmtId="0" fontId="4" fillId="2" borderId="77" xfId="2" applyFont="1" applyFill="1" applyBorder="1" applyAlignment="1" applyProtection="1">
      <alignment horizontal="center" wrapText="1"/>
    </xf>
    <xf numFmtId="0" fontId="5" fillId="3" borderId="11" xfId="2" applyFont="1" applyFill="1" applyBorder="1" applyProtection="1"/>
    <xf numFmtId="0" fontId="6" fillId="9" borderId="41" xfId="2" applyFont="1" applyFill="1" applyBorder="1" applyAlignment="1" applyProtection="1">
      <alignment horizontal="center" wrapText="1"/>
    </xf>
    <xf numFmtId="0" fontId="4" fillId="2" borderId="79" xfId="2" applyFont="1" applyFill="1" applyBorder="1" applyAlignment="1" applyProtection="1">
      <alignment horizontal="center" wrapText="1"/>
    </xf>
    <xf numFmtId="0" fontId="15" fillId="4" borderId="29"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3" xfId="0" applyFont="1" applyFill="1" applyBorder="1" applyAlignment="1">
      <alignment horizontal="left" vertical="top" wrapText="1"/>
    </xf>
    <xf numFmtId="0" fontId="12" fillId="4" borderId="29" xfId="0" applyFont="1" applyFill="1" applyBorder="1" applyAlignment="1">
      <alignment horizontal="left" vertical="top" wrapText="1"/>
    </xf>
    <xf numFmtId="0" fontId="12" fillId="4" borderId="9" xfId="0" applyFont="1" applyFill="1" applyBorder="1" applyAlignment="1">
      <alignment horizontal="left" vertical="top" wrapText="1"/>
    </xf>
    <xf numFmtId="0" fontId="12" fillId="4" borderId="12" xfId="0" applyFont="1" applyFill="1" applyBorder="1" applyAlignment="1">
      <alignment horizontal="left" vertical="top" wrapText="1"/>
    </xf>
    <xf numFmtId="0" fontId="12" fillId="4" borderId="10" xfId="0" applyFont="1" applyFill="1" applyBorder="1" applyAlignment="1">
      <alignment horizontal="left" vertical="top" wrapText="1"/>
    </xf>
    <xf numFmtId="0" fontId="11" fillId="5" borderId="30" xfId="0" applyFont="1" applyFill="1" applyBorder="1" applyAlignment="1">
      <alignment horizontal="left"/>
    </xf>
    <xf numFmtId="0" fontId="11" fillId="5" borderId="31" xfId="0" applyFont="1" applyFill="1" applyBorder="1" applyAlignment="1">
      <alignment horizontal="left"/>
    </xf>
    <xf numFmtId="0" fontId="11" fillId="5" borderId="32" xfId="0" applyFont="1" applyFill="1" applyBorder="1" applyAlignment="1">
      <alignment horizontal="left"/>
    </xf>
    <xf numFmtId="0" fontId="11" fillId="5" borderId="9" xfId="0" applyFont="1" applyFill="1" applyBorder="1" applyAlignment="1">
      <alignment horizontal="left"/>
    </xf>
    <xf numFmtId="0" fontId="11" fillId="5" borderId="12" xfId="0" applyFont="1" applyFill="1" applyBorder="1" applyAlignment="1">
      <alignment horizontal="left"/>
    </xf>
    <xf numFmtId="0" fontId="11" fillId="5" borderId="10" xfId="0" applyFont="1" applyFill="1" applyBorder="1" applyAlignment="1">
      <alignment horizontal="left"/>
    </xf>
    <xf numFmtId="0" fontId="12" fillId="4" borderId="30" xfId="0" applyFont="1" applyFill="1" applyBorder="1" applyAlignment="1">
      <alignment horizontal="left" vertical="center" wrapText="1"/>
    </xf>
    <xf numFmtId="0" fontId="12" fillId="4" borderId="31" xfId="0" applyFont="1" applyFill="1" applyBorder="1" applyAlignment="1">
      <alignment horizontal="left" vertical="center" wrapText="1"/>
    </xf>
    <xf numFmtId="0" fontId="12" fillId="4" borderId="32" xfId="0" applyFont="1" applyFill="1" applyBorder="1" applyAlignment="1">
      <alignment horizontal="left" vertical="center" wrapText="1"/>
    </xf>
    <xf numFmtId="0" fontId="12" fillId="4" borderId="29" xfId="0" applyFont="1" applyFill="1" applyBorder="1" applyAlignment="1">
      <alignment horizontal="left" vertical="center" wrapText="1"/>
    </xf>
    <xf numFmtId="0" fontId="12" fillId="4" borderId="0" xfId="0" applyFont="1" applyFill="1" applyBorder="1" applyAlignment="1">
      <alignment horizontal="left" vertical="center" wrapText="1"/>
    </xf>
    <xf numFmtId="0" fontId="12" fillId="4" borderId="33" xfId="0" applyFont="1" applyFill="1" applyBorder="1" applyAlignment="1">
      <alignment horizontal="left" vertical="center" wrapText="1"/>
    </xf>
    <xf numFmtId="0" fontId="13" fillId="4" borderId="30" xfId="0" applyFont="1" applyFill="1" applyBorder="1" applyAlignment="1">
      <alignment horizontal="left" vertical="top" wrapText="1"/>
    </xf>
    <xf numFmtId="0" fontId="13" fillId="4" borderId="31" xfId="0" applyFont="1" applyFill="1" applyBorder="1" applyAlignment="1">
      <alignment horizontal="left" vertical="top" wrapText="1"/>
    </xf>
    <xf numFmtId="0" fontId="13" fillId="4" borderId="32" xfId="0" applyFont="1" applyFill="1" applyBorder="1" applyAlignment="1">
      <alignment horizontal="left" vertical="top" wrapText="1"/>
    </xf>
    <xf numFmtId="167" fontId="16" fillId="0" borderId="24" xfId="0" applyNumberFormat="1" applyFont="1" applyFill="1" applyBorder="1" applyAlignment="1">
      <alignment horizontal="center" vertical="center"/>
    </xf>
    <xf numFmtId="167" fontId="16" fillId="0" borderId="68" xfId="0" applyNumberFormat="1" applyFont="1" applyFill="1" applyBorder="1" applyAlignment="1">
      <alignment horizontal="center" vertical="center"/>
    </xf>
    <xf numFmtId="167" fontId="16" fillId="0" borderId="64" xfId="0" applyNumberFormat="1" applyFont="1" applyFill="1" applyBorder="1" applyAlignment="1">
      <alignment horizontal="center" vertical="center"/>
    </xf>
    <xf numFmtId="0" fontId="16" fillId="3" borderId="30" xfId="0" applyFont="1" applyFill="1" applyBorder="1" applyAlignment="1">
      <alignment horizontal="center" vertical="center"/>
    </xf>
    <xf numFmtId="0" fontId="16" fillId="3" borderId="32" xfId="0" applyFont="1" applyFill="1" applyBorder="1" applyAlignment="1">
      <alignment horizontal="center" vertical="center"/>
    </xf>
    <xf numFmtId="0" fontId="16" fillId="3" borderId="24" xfId="0" applyFont="1" applyFill="1" applyBorder="1" applyAlignment="1">
      <alignment horizontal="center" vertical="center"/>
    </xf>
    <xf numFmtId="0" fontId="16" fillId="3" borderId="64" xfId="0" applyFont="1" applyFill="1" applyBorder="1" applyAlignment="1">
      <alignment horizontal="center" vertical="center"/>
    </xf>
    <xf numFmtId="0" fontId="6" fillId="7" borderId="29" xfId="0" applyFont="1" applyFill="1" applyBorder="1" applyAlignment="1">
      <alignment horizontal="center" vertical="center" wrapText="1"/>
    </xf>
    <xf numFmtId="0" fontId="6" fillId="7" borderId="0"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17" fillId="6" borderId="0" xfId="0" applyFont="1" applyFill="1" applyBorder="1" applyAlignment="1">
      <alignment horizontal="center"/>
    </xf>
    <xf numFmtId="0" fontId="16" fillId="0" borderId="29"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33" xfId="0" applyFont="1" applyFill="1" applyBorder="1" applyAlignment="1">
      <alignment horizontal="center" vertical="center"/>
    </xf>
    <xf numFmtId="0" fontId="16" fillId="3" borderId="29" xfId="0" applyFont="1" applyFill="1" applyBorder="1" applyAlignment="1">
      <alignment horizontal="left" vertical="center"/>
    </xf>
    <xf numFmtId="0" fontId="16" fillId="3" borderId="33" xfId="0" applyFont="1" applyFill="1" applyBorder="1" applyAlignment="1">
      <alignment horizontal="left" vertical="center"/>
    </xf>
    <xf numFmtId="0" fontId="16" fillId="0" borderId="30" xfId="0" applyFont="1" applyFill="1" applyBorder="1" applyAlignment="1">
      <alignment horizontal="center" vertical="center"/>
    </xf>
    <xf numFmtId="0" fontId="16" fillId="0" borderId="31" xfId="0" applyFont="1" applyFill="1" applyBorder="1" applyAlignment="1">
      <alignment horizontal="center" vertical="center"/>
    </xf>
    <xf numFmtId="0" fontId="16" fillId="0" borderId="32" xfId="0" applyFont="1" applyFill="1" applyBorder="1" applyAlignment="1">
      <alignment horizontal="center" vertical="center"/>
    </xf>
    <xf numFmtId="0" fontId="16" fillId="0" borderId="9"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0" xfId="0" applyFont="1" applyFill="1" applyBorder="1" applyAlignment="1">
      <alignment horizontal="center" vertical="center"/>
    </xf>
    <xf numFmtId="0" fontId="12" fillId="0" borderId="30" xfId="0" applyFont="1" applyFill="1" applyBorder="1" applyAlignment="1">
      <alignment horizontal="center"/>
    </xf>
    <xf numFmtId="0" fontId="12" fillId="0" borderId="31" xfId="0" applyFont="1" applyFill="1" applyBorder="1" applyAlignment="1">
      <alignment horizontal="center"/>
    </xf>
    <xf numFmtId="0" fontId="12" fillId="0" borderId="32" xfId="0" applyFont="1" applyFill="1" applyBorder="1" applyAlignment="1">
      <alignment horizontal="center"/>
    </xf>
    <xf numFmtId="0" fontId="12" fillId="0" borderId="24" xfId="0" applyFont="1" applyFill="1" applyBorder="1" applyAlignment="1">
      <alignment horizontal="center"/>
    </xf>
    <xf numFmtId="0" fontId="12" fillId="0" borderId="68" xfId="0" applyFont="1" applyFill="1" applyBorder="1" applyAlignment="1">
      <alignment horizontal="center"/>
    </xf>
    <xf numFmtId="0" fontId="12" fillId="0" borderId="64" xfId="0" applyFont="1" applyFill="1" applyBorder="1" applyAlignment="1">
      <alignment horizontal="center"/>
    </xf>
    <xf numFmtId="0" fontId="12" fillId="0" borderId="24" xfId="0" applyFont="1" applyFill="1" applyBorder="1" applyAlignment="1">
      <alignment horizontal="left"/>
    </xf>
    <xf numFmtId="0" fontId="12" fillId="0" borderId="68" xfId="0" applyFont="1" applyFill="1" applyBorder="1" applyAlignment="1">
      <alignment horizontal="left"/>
    </xf>
    <xf numFmtId="0" fontId="12" fillId="0" borderId="64" xfId="0" applyFont="1" applyFill="1" applyBorder="1" applyAlignment="1">
      <alignment horizontal="left"/>
    </xf>
    <xf numFmtId="0" fontId="6" fillId="7" borderId="24" xfId="0" applyFont="1" applyFill="1" applyBorder="1" applyAlignment="1">
      <alignment horizontal="left" vertical="center"/>
    </xf>
    <xf numFmtId="0" fontId="6" fillId="7" borderId="68" xfId="0" applyFont="1" applyFill="1" applyBorder="1" applyAlignment="1">
      <alignment horizontal="left" vertical="center"/>
    </xf>
    <xf numFmtId="0" fontId="6" fillId="7" borderId="64" xfId="0" applyFont="1" applyFill="1" applyBorder="1" applyAlignment="1">
      <alignment horizontal="left" vertical="center"/>
    </xf>
    <xf numFmtId="0" fontId="15" fillId="0" borderId="50" xfId="0" applyFont="1" applyFill="1" applyBorder="1" applyAlignment="1">
      <alignment horizontal="center" vertical="center"/>
    </xf>
    <xf numFmtId="0" fontId="6" fillId="8" borderId="43" xfId="2" applyFont="1" applyFill="1" applyBorder="1" applyAlignment="1" applyProtection="1">
      <alignment horizontal="center" wrapText="1"/>
    </xf>
    <xf numFmtId="0" fontId="6" fillId="8" borderId="54" xfId="2" applyFont="1" applyFill="1" applyBorder="1" applyAlignment="1" applyProtection="1">
      <alignment horizontal="center" wrapText="1"/>
    </xf>
    <xf numFmtId="0" fontId="6" fillId="8" borderId="19" xfId="2" applyFont="1" applyFill="1" applyBorder="1" applyAlignment="1" applyProtection="1">
      <alignment horizontal="center" wrapText="1"/>
    </xf>
    <xf numFmtId="0" fontId="6" fillId="8" borderId="27" xfId="2" applyFont="1" applyFill="1" applyBorder="1" applyAlignment="1" applyProtection="1">
      <alignment horizontal="center" wrapText="1"/>
    </xf>
    <xf numFmtId="0" fontId="6" fillId="8" borderId="61" xfId="2" applyFont="1" applyFill="1" applyBorder="1" applyAlignment="1" applyProtection="1">
      <alignment horizontal="center" wrapText="1"/>
    </xf>
    <xf numFmtId="0" fontId="6" fillId="8" borderId="21" xfId="2" applyFont="1" applyFill="1" applyBorder="1" applyAlignment="1" applyProtection="1">
      <alignment horizontal="center" wrapText="1"/>
    </xf>
    <xf numFmtId="0" fontId="6" fillId="8" borderId="25" xfId="2" applyFont="1" applyFill="1" applyBorder="1" applyAlignment="1" applyProtection="1">
      <alignment horizontal="center" wrapText="1"/>
    </xf>
    <xf numFmtId="0" fontId="6" fillId="8" borderId="2" xfId="2" applyFont="1" applyFill="1" applyBorder="1" applyAlignment="1" applyProtection="1">
      <alignment horizontal="center" wrapText="1"/>
    </xf>
    <xf numFmtId="0" fontId="6" fillId="8" borderId="47" xfId="2" applyFont="1" applyFill="1" applyBorder="1" applyAlignment="1" applyProtection="1">
      <alignment horizontal="center" wrapText="1"/>
    </xf>
    <xf numFmtId="0" fontId="6" fillId="8" borderId="52" xfId="2" applyFont="1" applyFill="1" applyBorder="1" applyAlignment="1" applyProtection="1">
      <alignment horizontal="center" wrapText="1"/>
    </xf>
    <xf numFmtId="0" fontId="6" fillId="8" borderId="48" xfId="2" applyFont="1" applyFill="1" applyBorder="1" applyAlignment="1" applyProtection="1">
      <alignment horizontal="center" wrapText="1"/>
    </xf>
    <xf numFmtId="0" fontId="6" fillId="8" borderId="22" xfId="2" applyFont="1" applyFill="1" applyBorder="1" applyAlignment="1" applyProtection="1">
      <alignment horizontal="left" vertical="center" wrapText="1"/>
    </xf>
    <xf numFmtId="0" fontId="6" fillId="8" borderId="23" xfId="2" applyFont="1" applyFill="1" applyBorder="1" applyAlignment="1" applyProtection="1">
      <alignment horizontal="left" vertical="center" wrapText="1"/>
    </xf>
    <xf numFmtId="0" fontId="6" fillId="8" borderId="22" xfId="2" applyFont="1" applyFill="1" applyBorder="1" applyAlignment="1" applyProtection="1">
      <alignment horizontal="center"/>
    </xf>
    <xf numFmtId="0" fontId="6" fillId="8" borderId="23" xfId="2" applyFont="1" applyFill="1" applyBorder="1" applyAlignment="1" applyProtection="1">
      <alignment horizontal="center"/>
    </xf>
    <xf numFmtId="0" fontId="6" fillId="8" borderId="62" xfId="2" applyFont="1" applyFill="1" applyBorder="1" applyAlignment="1" applyProtection="1">
      <alignment horizontal="center"/>
    </xf>
    <xf numFmtId="0" fontId="6" fillId="8" borderId="1" xfId="2" applyFont="1" applyFill="1" applyBorder="1" applyAlignment="1" applyProtection="1">
      <alignment horizontal="center"/>
    </xf>
    <xf numFmtId="0" fontId="6" fillId="8" borderId="40" xfId="2" applyFont="1" applyFill="1" applyBorder="1" applyAlignment="1" applyProtection="1">
      <alignment horizontal="center"/>
    </xf>
    <xf numFmtId="0" fontId="6" fillId="8" borderId="35" xfId="2" applyFont="1" applyFill="1" applyBorder="1" applyAlignment="1" applyProtection="1">
      <alignment horizontal="center" wrapText="1"/>
    </xf>
    <xf numFmtId="0" fontId="6" fillId="8" borderId="38" xfId="2" applyFont="1" applyFill="1" applyBorder="1" applyAlignment="1" applyProtection="1">
      <alignment horizontal="center" wrapText="1"/>
    </xf>
    <xf numFmtId="0" fontId="6" fillId="8" borderId="45" xfId="2" applyFont="1" applyFill="1" applyBorder="1" applyAlignment="1" applyProtection="1">
      <alignment horizontal="center" wrapText="1"/>
    </xf>
    <xf numFmtId="0" fontId="6" fillId="8" borderId="26" xfId="2" applyFont="1" applyFill="1" applyBorder="1" applyAlignment="1" applyProtection="1">
      <alignment horizontal="center" wrapText="1"/>
    </xf>
    <xf numFmtId="0" fontId="6" fillId="8" borderId="53" xfId="2" applyFont="1" applyFill="1" applyBorder="1" applyAlignment="1" applyProtection="1">
      <alignment horizontal="center" wrapText="1"/>
    </xf>
    <xf numFmtId="0" fontId="6" fillId="8" borderId="34" xfId="2" applyFont="1" applyFill="1" applyBorder="1" applyAlignment="1" applyProtection="1">
      <alignment horizontal="center" wrapText="1"/>
    </xf>
    <xf numFmtId="0" fontId="23" fillId="8" borderId="49" xfId="0" applyFont="1" applyFill="1" applyBorder="1" applyAlignment="1">
      <alignment horizontal="center" vertical="center" wrapText="1"/>
    </xf>
    <xf numFmtId="0" fontId="23" fillId="8" borderId="17" xfId="0" applyFont="1" applyFill="1" applyBorder="1" applyAlignment="1">
      <alignment horizontal="center" vertical="center" wrapText="1"/>
    </xf>
    <xf numFmtId="0" fontId="23" fillId="8" borderId="18" xfId="0" applyFont="1" applyFill="1" applyBorder="1" applyAlignment="1">
      <alignment horizontal="center" vertical="center" wrapText="1"/>
    </xf>
    <xf numFmtId="0" fontId="23" fillId="8" borderId="14" xfId="0" applyFont="1" applyFill="1" applyBorder="1" applyAlignment="1">
      <alignment horizontal="center" vertical="center" wrapText="1"/>
    </xf>
    <xf numFmtId="0" fontId="23" fillId="8" borderId="50" xfId="0" applyFont="1" applyFill="1" applyBorder="1" applyAlignment="1">
      <alignment horizontal="center" vertical="center" wrapText="1"/>
    </xf>
    <xf numFmtId="0" fontId="23" fillId="8" borderId="51" xfId="0" applyFont="1" applyFill="1" applyBorder="1" applyAlignment="1">
      <alignment horizontal="center" vertical="center" wrapText="1"/>
    </xf>
    <xf numFmtId="0" fontId="12" fillId="0" borderId="0" xfId="0" applyFont="1" applyAlignment="1">
      <alignment horizontal="center"/>
    </xf>
    <xf numFmtId="0" fontId="24" fillId="0" borderId="50" xfId="0" applyFont="1" applyBorder="1" applyAlignment="1">
      <alignment horizontal="center"/>
    </xf>
    <xf numFmtId="0" fontId="6" fillId="8" borderId="56" xfId="2" applyFont="1" applyFill="1" applyBorder="1" applyAlignment="1" applyProtection="1">
      <alignment horizontal="center" wrapText="1"/>
    </xf>
    <xf numFmtId="0" fontId="6" fillId="8" borderId="29" xfId="2" applyFont="1" applyFill="1" applyBorder="1" applyAlignment="1" applyProtection="1">
      <alignment horizontal="center" wrapText="1"/>
    </xf>
    <xf numFmtId="0" fontId="6" fillId="8" borderId="20" xfId="2" applyFont="1" applyFill="1" applyBorder="1" applyAlignment="1" applyProtection="1">
      <alignment horizontal="center" wrapText="1"/>
    </xf>
    <xf numFmtId="0" fontId="23" fillId="8" borderId="49" xfId="2" applyFont="1" applyFill="1" applyBorder="1" applyAlignment="1" applyProtection="1">
      <alignment horizontal="left" wrapText="1"/>
    </xf>
    <xf numFmtId="0" fontId="23" fillId="8" borderId="17" xfId="2" applyFont="1" applyFill="1" applyBorder="1" applyAlignment="1" applyProtection="1">
      <alignment horizontal="left" wrapText="1"/>
    </xf>
    <xf numFmtId="0" fontId="23" fillId="8" borderId="18" xfId="2" applyFont="1" applyFill="1" applyBorder="1" applyAlignment="1" applyProtection="1">
      <alignment horizontal="left" wrapText="1"/>
    </xf>
    <xf numFmtId="0" fontId="6" fillId="8" borderId="4" xfId="2" applyFont="1" applyFill="1" applyBorder="1" applyAlignment="1" applyProtection="1">
      <alignment horizontal="left" wrapText="1"/>
    </xf>
    <xf numFmtId="0" fontId="6" fillId="8" borderId="5" xfId="2" applyFont="1" applyFill="1" applyBorder="1" applyAlignment="1" applyProtection="1">
      <alignment horizontal="left" wrapText="1"/>
    </xf>
    <xf numFmtId="0" fontId="23" fillId="8" borderId="25" xfId="2" applyFont="1" applyFill="1" applyBorder="1" applyAlignment="1" applyProtection="1">
      <alignment horizontal="left" wrapText="1"/>
    </xf>
    <xf numFmtId="0" fontId="23" fillId="8" borderId="2" xfId="2" applyFont="1" applyFill="1" applyBorder="1" applyAlignment="1" applyProtection="1">
      <alignment horizontal="left" wrapText="1"/>
    </xf>
    <xf numFmtId="0" fontId="6" fillId="8" borderId="64" xfId="2" applyFont="1" applyFill="1" applyBorder="1" applyAlignment="1" applyProtection="1">
      <alignment horizontal="left" wrapText="1"/>
    </xf>
    <xf numFmtId="0" fontId="6" fillId="8" borderId="65" xfId="2" applyFont="1" applyFill="1" applyBorder="1" applyAlignment="1" applyProtection="1">
      <alignment horizontal="left" wrapText="1"/>
    </xf>
    <xf numFmtId="0" fontId="6" fillId="8" borderId="66" xfId="2" applyFont="1" applyFill="1" applyBorder="1" applyAlignment="1" applyProtection="1">
      <alignment horizontal="left" wrapText="1"/>
    </xf>
    <xf numFmtId="0" fontId="6" fillId="8" borderId="67" xfId="2" applyFont="1" applyFill="1" applyBorder="1" applyAlignment="1" applyProtection="1">
      <alignment horizontal="left" wrapText="1"/>
    </xf>
    <xf numFmtId="0" fontId="23" fillId="9" borderId="69" xfId="0" applyFont="1" applyFill="1" applyBorder="1" applyAlignment="1">
      <alignment horizontal="center" vertical="center"/>
    </xf>
    <xf numFmtId="0" fontId="23" fillId="9" borderId="0" xfId="0" applyFont="1" applyFill="1" applyBorder="1" applyAlignment="1">
      <alignment horizontal="center" vertical="center"/>
    </xf>
    <xf numFmtId="0" fontId="6" fillId="9" borderId="26" xfId="2" applyFont="1" applyFill="1" applyBorder="1" applyAlignment="1" applyProtection="1">
      <alignment horizontal="center" wrapText="1"/>
    </xf>
    <xf numFmtId="0" fontId="6" fillId="9" borderId="53" xfId="2" applyFont="1" applyFill="1" applyBorder="1" applyAlignment="1" applyProtection="1">
      <alignment horizontal="center" wrapText="1"/>
    </xf>
    <xf numFmtId="0" fontId="6" fillId="9" borderId="34" xfId="2" applyFont="1" applyFill="1" applyBorder="1" applyAlignment="1" applyProtection="1">
      <alignment horizontal="center" wrapText="1"/>
    </xf>
    <xf numFmtId="0" fontId="6" fillId="9" borderId="43" xfId="2" applyFont="1" applyFill="1" applyBorder="1" applyAlignment="1" applyProtection="1">
      <alignment horizontal="center" wrapText="1"/>
    </xf>
    <xf numFmtId="0" fontId="6" fillId="9" borderId="54" xfId="2" applyFont="1" applyFill="1" applyBorder="1" applyAlignment="1" applyProtection="1">
      <alignment horizontal="center" wrapText="1"/>
    </xf>
    <xf numFmtId="0" fontId="6" fillId="9" borderId="19" xfId="2" applyFont="1" applyFill="1" applyBorder="1" applyAlignment="1" applyProtection="1">
      <alignment horizontal="center" wrapText="1"/>
    </xf>
    <xf numFmtId="0" fontId="6" fillId="9" borderId="27" xfId="2" applyFont="1" applyFill="1" applyBorder="1" applyAlignment="1" applyProtection="1">
      <alignment horizontal="left" wrapText="1"/>
    </xf>
    <xf numFmtId="0" fontId="6" fillId="9" borderId="61" xfId="2" applyFont="1" applyFill="1" applyBorder="1" applyAlignment="1" applyProtection="1">
      <alignment horizontal="left" wrapText="1"/>
    </xf>
    <xf numFmtId="0" fontId="6" fillId="9" borderId="21" xfId="2" applyFont="1" applyFill="1" applyBorder="1" applyAlignment="1" applyProtection="1">
      <alignment horizontal="left" wrapText="1"/>
    </xf>
    <xf numFmtId="0" fontId="6" fillId="9" borderId="49" xfId="2" applyFont="1" applyFill="1" applyBorder="1" applyAlignment="1" applyProtection="1">
      <alignment horizontal="left"/>
    </xf>
    <xf numFmtId="0" fontId="6" fillId="9" borderId="17" xfId="2" applyFont="1" applyFill="1" applyBorder="1" applyAlignment="1" applyProtection="1">
      <alignment horizontal="left"/>
    </xf>
    <xf numFmtId="0" fontId="6" fillId="9" borderId="78" xfId="2" applyFont="1" applyFill="1" applyBorder="1" applyAlignment="1" applyProtection="1">
      <alignment horizontal="left"/>
    </xf>
    <xf numFmtId="0" fontId="6" fillId="9" borderId="13" xfId="2" applyFont="1" applyFill="1" applyBorder="1" applyAlignment="1" applyProtection="1">
      <alignment horizontal="left"/>
    </xf>
    <xf numFmtId="0" fontId="6" fillId="9" borderId="12" xfId="2" applyFont="1" applyFill="1" applyBorder="1" applyAlignment="1" applyProtection="1">
      <alignment horizontal="left"/>
    </xf>
    <xf numFmtId="0" fontId="6" fillId="9" borderId="39" xfId="2" applyFont="1" applyFill="1" applyBorder="1" applyAlignment="1" applyProtection="1">
      <alignment horizontal="left"/>
    </xf>
    <xf numFmtId="0" fontId="6" fillId="9" borderId="58" xfId="2" applyFont="1" applyFill="1" applyBorder="1" applyAlignment="1" applyProtection="1">
      <alignment horizontal="left"/>
    </xf>
    <xf numFmtId="0" fontId="6" fillId="9" borderId="59" xfId="2" applyFont="1" applyFill="1" applyBorder="1" applyAlignment="1" applyProtection="1">
      <alignment horizontal="left"/>
    </xf>
    <xf numFmtId="43" fontId="4" fillId="2" borderId="43" xfId="2" applyNumberFormat="1" applyFont="1" applyFill="1" applyBorder="1" applyAlignment="1" applyProtection="1">
      <alignment horizontal="left" wrapText="1"/>
    </xf>
    <xf numFmtId="43" fontId="5" fillId="3" borderId="4" xfId="3" applyNumberFormat="1" applyFont="1" applyFill="1" applyBorder="1" applyAlignment="1" applyProtection="1">
      <alignment horizontal="left"/>
      <protection locked="0"/>
    </xf>
    <xf numFmtId="0" fontId="6" fillId="9" borderId="18" xfId="2" applyFont="1" applyFill="1" applyBorder="1" applyAlignment="1" applyProtection="1">
      <alignment horizontal="left"/>
    </xf>
    <xf numFmtId="0" fontId="6" fillId="9" borderId="57" xfId="2" applyFont="1" applyFill="1" applyBorder="1" applyAlignment="1" applyProtection="1">
      <alignment horizontal="left"/>
    </xf>
    <xf numFmtId="0" fontId="6" fillId="9" borderId="46" xfId="2" applyFont="1" applyFill="1" applyBorder="1" applyAlignment="1" applyProtection="1">
      <alignment horizontal="center" wrapText="1"/>
    </xf>
    <xf numFmtId="9" fontId="5" fillId="3" borderId="11" xfId="4" applyFont="1" applyFill="1" applyBorder="1" applyProtection="1">
      <protection locked="0"/>
    </xf>
    <xf numFmtId="0" fontId="5" fillId="3" borderId="14" xfId="2" applyFont="1" applyFill="1" applyBorder="1" applyProtection="1"/>
    <xf numFmtId="0" fontId="5" fillId="3" borderId="34" xfId="2" applyFont="1" applyFill="1" applyBorder="1" applyProtection="1"/>
    <xf numFmtId="0" fontId="5" fillId="3" borderId="19" xfId="2" applyFont="1" applyFill="1" applyBorder="1" applyProtection="1"/>
    <xf numFmtId="0" fontId="5" fillId="3" borderId="21" xfId="2" applyFont="1" applyFill="1" applyBorder="1" applyProtection="1"/>
    <xf numFmtId="165" fontId="5" fillId="3" borderId="34" xfId="3" applyNumberFormat="1" applyFont="1" applyFill="1" applyBorder="1" applyProtection="1">
      <protection locked="0"/>
    </xf>
    <xf numFmtId="165" fontId="5" fillId="3" borderId="19" xfId="3" applyNumberFormat="1" applyFont="1" applyFill="1" applyBorder="1" applyProtection="1">
      <protection locked="0"/>
    </xf>
    <xf numFmtId="165" fontId="5" fillId="3" borderId="20" xfId="3" applyNumberFormat="1" applyFont="1" applyFill="1" applyBorder="1" applyProtection="1">
      <protection locked="0"/>
    </xf>
    <xf numFmtId="43" fontId="5" fillId="3" borderId="15" xfId="3" applyNumberFormat="1" applyFont="1" applyFill="1" applyBorder="1" applyAlignment="1" applyProtection="1">
      <alignment horizontal="left"/>
      <protection locked="0"/>
    </xf>
    <xf numFmtId="9" fontId="5" fillId="3" borderId="80" xfId="4" applyFont="1" applyFill="1" applyBorder="1" applyAlignment="1" applyProtection="1">
      <alignment horizontal="left"/>
      <protection locked="0"/>
    </xf>
    <xf numFmtId="1" fontId="5" fillId="3" borderId="81" xfId="4" applyNumberFormat="1" applyFont="1" applyFill="1" applyBorder="1" applyAlignment="1" applyProtection="1">
      <alignment horizontal="left"/>
      <protection locked="0"/>
    </xf>
    <xf numFmtId="165" fontId="5" fillId="3" borderId="82" xfId="3" applyNumberFormat="1" applyFont="1" applyFill="1" applyBorder="1" applyProtection="1">
      <protection locked="0"/>
    </xf>
    <xf numFmtId="165" fontId="5" fillId="3" borderId="80" xfId="3" applyNumberFormat="1" applyFont="1" applyFill="1" applyBorder="1" applyProtection="1">
      <protection locked="0"/>
    </xf>
    <xf numFmtId="9" fontId="5" fillId="3" borderId="21" xfId="4" applyFont="1" applyFill="1" applyBorder="1" applyProtection="1">
      <protection locked="0"/>
    </xf>
    <xf numFmtId="0" fontId="25" fillId="0" borderId="17" xfId="0" applyFont="1" applyFill="1" applyBorder="1" applyAlignment="1">
      <alignment horizontal="left" vertical="center"/>
    </xf>
    <xf numFmtId="0" fontId="26" fillId="0" borderId="17" xfId="0" applyFont="1" applyFill="1" applyBorder="1" applyAlignment="1">
      <alignment horizontal="left" vertical="center"/>
    </xf>
    <xf numFmtId="0" fontId="3" fillId="3" borderId="14" xfId="2" applyFont="1" applyFill="1" applyBorder="1" applyProtection="1"/>
    <xf numFmtId="0" fontId="3" fillId="3" borderId="15" xfId="2" applyFont="1" applyFill="1" applyBorder="1" applyProtection="1"/>
    <xf numFmtId="0" fontId="3" fillId="3" borderId="28" xfId="2" applyFont="1" applyFill="1" applyBorder="1" applyProtection="1"/>
    <xf numFmtId="0" fontId="3" fillId="3" borderId="83" xfId="2" applyFont="1" applyFill="1" applyBorder="1" applyAlignment="1" applyProtection="1">
      <alignment wrapText="1"/>
    </xf>
    <xf numFmtId="0" fontId="3" fillId="3" borderId="15" xfId="2" applyFont="1" applyFill="1" applyBorder="1" applyAlignment="1" applyProtection="1">
      <alignment wrapText="1"/>
    </xf>
    <xf numFmtId="0" fontId="3" fillId="3" borderId="16" xfId="2" applyFont="1" applyFill="1" applyBorder="1" applyAlignment="1" applyProtection="1">
      <alignment wrapText="1"/>
    </xf>
  </cellXfs>
  <cellStyles count="5">
    <cellStyle name="Comma" xfId="1" builtinId="3"/>
    <cellStyle name="Comma 2" xfId="3"/>
    <cellStyle name="Normal" xfId="0" builtinId="0"/>
    <cellStyle name="Normal 2" xfId="2"/>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Final%20slides\Day%202\Tools%20and%20training%20materials\8.%20%20DQR%20-%20Analysis%20tools\WHO_DQR_November_2015_with_sample_dat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Instructions"/>
      <sheetName val="Input_basic_info"/>
      <sheetName val="Input_admin_units"/>
      <sheetName val="Survey_mapping"/>
      <sheetName val="AU_unique_hidden"/>
      <sheetName val="Program Areas and Indicators"/>
      <sheetName val="Quality Thresholds"/>
      <sheetName val="Input_reports_received"/>
      <sheetName val="Reports_received_program"/>
      <sheetName val="Input_Standard_Populations"/>
      <sheetName val="Input_Indicator_Populations"/>
      <sheetName val="External_Data_Sources"/>
      <sheetName val="Input_PA1_Ind1"/>
      <sheetName val="Input_PA1_Ind2"/>
      <sheetName val="Input_PA2_Ind1"/>
      <sheetName val="Input_PA2_Ind2"/>
      <sheetName val="Input_PA3_Ind1"/>
      <sheetName val="Input_PA3_Ind2"/>
      <sheetName val="Input_PA4_Ind1"/>
      <sheetName val="Input_PA4_Ind2"/>
      <sheetName val="Input_PA5_Ind1"/>
      <sheetName val="Input_PA5_Ind2"/>
      <sheetName val="Input_PA6_Ind1"/>
      <sheetName val="Input_PA6_Ind2"/>
      <sheetName val="Analysis_PA1_Ind1_hidden"/>
      <sheetName val="Analysis_PA2_Ind1_hidden"/>
      <sheetName val="Analysis_PA3_Ind1_hidden"/>
      <sheetName val="Analysis_PA4_Ind1_hidden"/>
      <sheetName val="Analysis_PA5_Ind1_hidden"/>
      <sheetName val="Analysis_PA6_Ind1_hidden"/>
      <sheetName val="Input_trend_data"/>
      <sheetName val="Consistency_trend_hidden"/>
      <sheetName val="Consistency_Trend_Grph_Hidden"/>
      <sheetName val="Consistency_Related_Hidden"/>
      <sheetName val="Consistency_related_ind_grp_hdn"/>
      <sheetName val="Missing_Zero Values_hidden"/>
      <sheetName val="Expected_Reports_hidden"/>
      <sheetName val="Outliers_hidden"/>
      <sheetName val="External_Consistency_hidden"/>
      <sheetName val="External_Consistency_Graph_hdn"/>
      <sheetName val="Consistency_Denominators_hidden"/>
      <sheetName val="Births_hidden"/>
      <sheetName val="Input_data_verification_results"/>
      <sheetName val="DV_weights"/>
      <sheetName val="Data_verification_hidden"/>
      <sheetName val="DV_Analysis"/>
      <sheetName val="DQR Title Page"/>
      <sheetName val="Summary Dashboard"/>
      <sheetName val="Domain 1 - Completeness"/>
      <sheetName val="Domain 2 - Internal Consistency"/>
      <sheetName val="Domain 2 - Data Verification"/>
      <sheetName val="Domain 3 - External Consistency"/>
      <sheetName val="Domain 4 - Consistency_Pop Data"/>
      <sheetName val="Drop_Down_Lists_hidden"/>
      <sheetName val="categor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ow r="3">
          <cell r="G3" t="str">
            <v>District</v>
          </cell>
        </row>
        <row r="4">
          <cell r="G4" t="str">
            <v>Province</v>
          </cell>
        </row>
        <row r="5">
          <cell r="G5" t="str">
            <v>Region</v>
          </cell>
        </row>
        <row r="6">
          <cell r="G6" t="str">
            <v>State</v>
          </cell>
        </row>
        <row r="7">
          <cell r="G7" t="str">
            <v>National</v>
          </cell>
        </row>
        <row r="8">
          <cell r="G8" t="str">
            <v>Other</v>
          </cell>
        </row>
        <row r="19">
          <cell r="G19" t="str">
            <v>Facility Size</v>
          </cell>
        </row>
        <row r="20">
          <cell r="G20" t="str">
            <v>Facility Type</v>
          </cell>
        </row>
        <row r="21">
          <cell r="G21" t="str">
            <v>Management Authority</v>
          </cell>
        </row>
        <row r="22">
          <cell r="G22" t="str">
            <v>Other</v>
          </cell>
        </row>
      </sheetData>
      <sheetData sheetId="5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tabSelected="1" view="pageBreakPreview" zoomScaleNormal="100" zoomScaleSheetLayoutView="100" workbookViewId="0">
      <selection activeCell="Q18" sqref="Q18"/>
    </sheetView>
  </sheetViews>
  <sheetFormatPr defaultRowHeight="14.25" x14ac:dyDescent="0.2"/>
  <cols>
    <col min="1" max="13" width="9.140625" style="20"/>
    <col min="14" max="14" width="6.5703125" style="20" customWidth="1"/>
    <col min="15" max="16384" width="9.140625" style="20"/>
  </cols>
  <sheetData>
    <row r="1" spans="1:14" x14ac:dyDescent="0.2">
      <c r="A1" s="152" t="s">
        <v>306</v>
      </c>
      <c r="B1" s="153"/>
      <c r="C1" s="153"/>
      <c r="D1" s="153"/>
      <c r="E1" s="153"/>
      <c r="F1" s="153"/>
      <c r="G1" s="153"/>
      <c r="H1" s="153"/>
      <c r="I1" s="153"/>
      <c r="J1" s="153"/>
      <c r="K1" s="153"/>
      <c r="L1" s="153"/>
      <c r="M1" s="153"/>
      <c r="N1" s="154"/>
    </row>
    <row r="2" spans="1:14" x14ac:dyDescent="0.2">
      <c r="A2" s="155"/>
      <c r="B2" s="156"/>
      <c r="C2" s="156"/>
      <c r="D2" s="156"/>
      <c r="E2" s="156"/>
      <c r="F2" s="156"/>
      <c r="G2" s="156"/>
      <c r="H2" s="156"/>
      <c r="I2" s="156"/>
      <c r="J2" s="156"/>
      <c r="K2" s="156"/>
      <c r="L2" s="156"/>
      <c r="M2" s="156"/>
      <c r="N2" s="157"/>
    </row>
    <row r="3" spans="1:14" x14ac:dyDescent="0.2">
      <c r="A3" s="158" t="s">
        <v>307</v>
      </c>
      <c r="B3" s="159"/>
      <c r="C3" s="159"/>
      <c r="D3" s="159"/>
      <c r="E3" s="159"/>
      <c r="F3" s="159"/>
      <c r="G3" s="159"/>
      <c r="H3" s="159"/>
      <c r="I3" s="159"/>
      <c r="J3" s="159"/>
      <c r="K3" s="159"/>
      <c r="L3" s="159"/>
      <c r="M3" s="159"/>
      <c r="N3" s="160"/>
    </row>
    <row r="4" spans="1:14" ht="21" customHeight="1" x14ac:dyDescent="0.2">
      <c r="A4" s="161"/>
      <c r="B4" s="162"/>
      <c r="C4" s="162"/>
      <c r="D4" s="162"/>
      <c r="E4" s="162"/>
      <c r="F4" s="162"/>
      <c r="G4" s="162"/>
      <c r="H4" s="162"/>
      <c r="I4" s="162"/>
      <c r="J4" s="162"/>
      <c r="K4" s="162"/>
      <c r="L4" s="162"/>
      <c r="M4" s="162"/>
      <c r="N4" s="163"/>
    </row>
    <row r="5" spans="1:14" x14ac:dyDescent="0.2">
      <c r="A5" s="161"/>
      <c r="B5" s="162"/>
      <c r="C5" s="162"/>
      <c r="D5" s="162"/>
      <c r="E5" s="162"/>
      <c r="F5" s="162"/>
      <c r="G5" s="162"/>
      <c r="H5" s="162"/>
      <c r="I5" s="162"/>
      <c r="J5" s="162"/>
      <c r="K5" s="162"/>
      <c r="L5" s="162"/>
      <c r="M5" s="162"/>
      <c r="N5" s="163"/>
    </row>
    <row r="6" spans="1:14" x14ac:dyDescent="0.2">
      <c r="A6" s="161"/>
      <c r="B6" s="162"/>
      <c r="C6" s="162"/>
      <c r="D6" s="162"/>
      <c r="E6" s="162"/>
      <c r="F6" s="162"/>
      <c r="G6" s="162"/>
      <c r="H6" s="162"/>
      <c r="I6" s="162"/>
      <c r="J6" s="162"/>
      <c r="K6" s="162"/>
      <c r="L6" s="162"/>
      <c r="M6" s="162"/>
      <c r="N6" s="163"/>
    </row>
    <row r="7" spans="1:14" x14ac:dyDescent="0.2">
      <c r="A7" s="161"/>
      <c r="B7" s="162"/>
      <c r="C7" s="162"/>
      <c r="D7" s="162"/>
      <c r="E7" s="162"/>
      <c r="F7" s="162"/>
      <c r="G7" s="162"/>
      <c r="H7" s="162"/>
      <c r="I7" s="162"/>
      <c r="J7" s="162"/>
      <c r="K7" s="162"/>
      <c r="L7" s="162"/>
      <c r="M7" s="162"/>
      <c r="N7" s="163"/>
    </row>
    <row r="8" spans="1:14" ht="21" customHeight="1" x14ac:dyDescent="0.2">
      <c r="A8" s="161"/>
      <c r="B8" s="162"/>
      <c r="C8" s="162"/>
      <c r="D8" s="162"/>
      <c r="E8" s="162"/>
      <c r="F8" s="162"/>
      <c r="G8" s="162"/>
      <c r="H8" s="162"/>
      <c r="I8" s="162"/>
      <c r="J8" s="162"/>
      <c r="K8" s="162"/>
      <c r="L8" s="162"/>
      <c r="M8" s="162"/>
      <c r="N8" s="163"/>
    </row>
    <row r="9" spans="1:14" ht="20.25" customHeight="1" x14ac:dyDescent="0.2">
      <c r="A9" s="164" t="s">
        <v>304</v>
      </c>
      <c r="B9" s="165"/>
      <c r="C9" s="165"/>
      <c r="D9" s="165"/>
      <c r="E9" s="165"/>
      <c r="F9" s="165"/>
      <c r="G9" s="165"/>
      <c r="H9" s="165"/>
      <c r="I9" s="165"/>
      <c r="J9" s="165"/>
      <c r="K9" s="165"/>
      <c r="L9" s="165"/>
      <c r="M9" s="165"/>
      <c r="N9" s="166"/>
    </row>
    <row r="10" spans="1:14" ht="17.25" customHeight="1" x14ac:dyDescent="0.2">
      <c r="A10" s="148" t="s">
        <v>308</v>
      </c>
      <c r="B10" s="146"/>
      <c r="C10" s="146"/>
      <c r="D10" s="146"/>
      <c r="E10" s="146"/>
      <c r="F10" s="146"/>
      <c r="G10" s="146"/>
      <c r="H10" s="146"/>
      <c r="I10" s="146"/>
      <c r="J10" s="146"/>
      <c r="K10" s="146"/>
      <c r="L10" s="146"/>
      <c r="M10" s="146"/>
      <c r="N10" s="147"/>
    </row>
    <row r="11" spans="1:14" ht="17.25" customHeight="1" x14ac:dyDescent="0.2">
      <c r="A11" s="148"/>
      <c r="B11" s="146"/>
      <c r="C11" s="146"/>
      <c r="D11" s="146"/>
      <c r="E11" s="146"/>
      <c r="F11" s="146"/>
      <c r="G11" s="146"/>
      <c r="H11" s="146"/>
      <c r="I11" s="146"/>
      <c r="J11" s="146"/>
      <c r="K11" s="146"/>
      <c r="L11" s="146"/>
      <c r="M11" s="146"/>
      <c r="N11" s="147"/>
    </row>
    <row r="12" spans="1:14" ht="17.25" customHeight="1" x14ac:dyDescent="0.2">
      <c r="A12" s="148"/>
      <c r="B12" s="146"/>
      <c r="C12" s="146"/>
      <c r="D12" s="146"/>
      <c r="E12" s="146"/>
      <c r="F12" s="146"/>
      <c r="G12" s="146"/>
      <c r="H12" s="146"/>
      <c r="I12" s="146"/>
      <c r="J12" s="146"/>
      <c r="K12" s="146"/>
      <c r="L12" s="146"/>
      <c r="M12" s="146"/>
      <c r="N12" s="147"/>
    </row>
    <row r="13" spans="1:14" ht="17.25" customHeight="1" x14ac:dyDescent="0.2">
      <c r="A13" s="148"/>
      <c r="B13" s="146"/>
      <c r="C13" s="146"/>
      <c r="D13" s="146"/>
      <c r="E13" s="146"/>
      <c r="F13" s="146"/>
      <c r="G13" s="146"/>
      <c r="H13" s="146"/>
      <c r="I13" s="146"/>
      <c r="J13" s="146"/>
      <c r="K13" s="146"/>
      <c r="L13" s="146"/>
      <c r="M13" s="146"/>
      <c r="N13" s="147"/>
    </row>
    <row r="14" spans="1:14" ht="17.25" customHeight="1" x14ac:dyDescent="0.2">
      <c r="A14" s="148"/>
      <c r="B14" s="146"/>
      <c r="C14" s="146"/>
      <c r="D14" s="146"/>
      <c r="E14" s="146"/>
      <c r="F14" s="146"/>
      <c r="G14" s="146"/>
      <c r="H14" s="146"/>
      <c r="I14" s="146"/>
      <c r="J14" s="146"/>
      <c r="K14" s="146"/>
      <c r="L14" s="146"/>
      <c r="M14" s="146"/>
      <c r="N14" s="147"/>
    </row>
    <row r="15" spans="1:14" x14ac:dyDescent="0.2">
      <c r="A15" s="148"/>
      <c r="B15" s="146"/>
      <c r="C15" s="146"/>
      <c r="D15" s="146"/>
      <c r="E15" s="146"/>
      <c r="F15" s="146"/>
      <c r="G15" s="146"/>
      <c r="H15" s="146"/>
      <c r="I15" s="146"/>
      <c r="J15" s="146"/>
      <c r="K15" s="146"/>
      <c r="L15" s="146"/>
      <c r="M15" s="146"/>
      <c r="N15" s="147"/>
    </row>
    <row r="16" spans="1:14" ht="42" customHeight="1" x14ac:dyDescent="0.2">
      <c r="A16" s="148"/>
      <c r="B16" s="146"/>
      <c r="C16" s="146"/>
      <c r="D16" s="146"/>
      <c r="E16" s="146"/>
      <c r="F16" s="146"/>
      <c r="G16" s="146"/>
      <c r="H16" s="146"/>
      <c r="I16" s="146"/>
      <c r="J16" s="146"/>
      <c r="K16" s="146"/>
      <c r="L16" s="146"/>
      <c r="M16" s="146"/>
      <c r="N16" s="147"/>
    </row>
    <row r="17" spans="1:14" x14ac:dyDescent="0.2">
      <c r="A17" s="148" t="s">
        <v>309</v>
      </c>
      <c r="B17" s="146"/>
      <c r="C17" s="146"/>
      <c r="D17" s="146"/>
      <c r="E17" s="146"/>
      <c r="F17" s="146"/>
      <c r="G17" s="146"/>
      <c r="H17" s="146"/>
      <c r="I17" s="146"/>
      <c r="J17" s="146"/>
      <c r="K17" s="146"/>
      <c r="L17" s="146"/>
      <c r="M17" s="146"/>
      <c r="N17" s="147"/>
    </row>
    <row r="18" spans="1:14" x14ac:dyDescent="0.2">
      <c r="A18" s="148"/>
      <c r="B18" s="146"/>
      <c r="C18" s="146"/>
      <c r="D18" s="146"/>
      <c r="E18" s="146"/>
      <c r="F18" s="146"/>
      <c r="G18" s="146"/>
      <c r="H18" s="146"/>
      <c r="I18" s="146"/>
      <c r="J18" s="146"/>
      <c r="K18" s="146"/>
      <c r="L18" s="146"/>
      <c r="M18" s="146"/>
      <c r="N18" s="147"/>
    </row>
    <row r="19" spans="1:14" ht="22.5" customHeight="1" x14ac:dyDescent="0.2">
      <c r="A19" s="148"/>
      <c r="B19" s="146"/>
      <c r="C19" s="146"/>
      <c r="D19" s="146"/>
      <c r="E19" s="146"/>
      <c r="F19" s="146"/>
      <c r="G19" s="146"/>
      <c r="H19" s="146"/>
      <c r="I19" s="146"/>
      <c r="J19" s="146"/>
      <c r="K19" s="146"/>
      <c r="L19" s="146"/>
      <c r="M19" s="146"/>
      <c r="N19" s="147"/>
    </row>
    <row r="20" spans="1:14" ht="9.75" customHeight="1" x14ac:dyDescent="0.2">
      <c r="A20" s="148"/>
      <c r="B20" s="146"/>
      <c r="C20" s="146"/>
      <c r="D20" s="146"/>
      <c r="E20" s="146"/>
      <c r="F20" s="146"/>
      <c r="G20" s="146"/>
      <c r="H20" s="146"/>
      <c r="I20" s="146"/>
      <c r="J20" s="146"/>
      <c r="K20" s="146"/>
      <c r="L20" s="146"/>
      <c r="M20" s="146"/>
      <c r="N20" s="147"/>
    </row>
    <row r="21" spans="1:14" x14ac:dyDescent="0.2">
      <c r="A21" s="148"/>
      <c r="B21" s="146"/>
      <c r="C21" s="146"/>
      <c r="D21" s="146"/>
      <c r="E21" s="146"/>
      <c r="F21" s="146"/>
      <c r="G21" s="146"/>
      <c r="H21" s="146"/>
      <c r="I21" s="146"/>
      <c r="J21" s="146"/>
      <c r="K21" s="146"/>
      <c r="L21" s="146"/>
      <c r="M21" s="146"/>
      <c r="N21" s="147"/>
    </row>
    <row r="22" spans="1:14" x14ac:dyDescent="0.2">
      <c r="A22" s="148"/>
      <c r="B22" s="146"/>
      <c r="C22" s="146"/>
      <c r="D22" s="146"/>
      <c r="E22" s="146"/>
      <c r="F22" s="146"/>
      <c r="G22" s="146"/>
      <c r="H22" s="146"/>
      <c r="I22" s="146"/>
      <c r="J22" s="146"/>
      <c r="K22" s="146"/>
      <c r="L22" s="146"/>
      <c r="M22" s="146"/>
      <c r="N22" s="147"/>
    </row>
    <row r="23" spans="1:14" ht="75" customHeight="1" x14ac:dyDescent="0.2">
      <c r="A23" s="148"/>
      <c r="B23" s="146"/>
      <c r="C23" s="146"/>
      <c r="D23" s="146"/>
      <c r="E23" s="146"/>
      <c r="F23" s="146"/>
      <c r="G23" s="146"/>
      <c r="H23" s="146"/>
      <c r="I23" s="146"/>
      <c r="J23" s="146"/>
      <c r="K23" s="146"/>
      <c r="L23" s="146"/>
      <c r="M23" s="146"/>
      <c r="N23" s="147"/>
    </row>
    <row r="24" spans="1:14" x14ac:dyDescent="0.2">
      <c r="A24" s="145" t="s">
        <v>310</v>
      </c>
      <c r="B24" s="146"/>
      <c r="C24" s="146"/>
      <c r="D24" s="146"/>
      <c r="E24" s="146"/>
      <c r="F24" s="146"/>
      <c r="G24" s="146"/>
      <c r="H24" s="146"/>
      <c r="I24" s="146"/>
      <c r="J24" s="146"/>
      <c r="K24" s="146"/>
      <c r="L24" s="146"/>
      <c r="M24" s="146"/>
      <c r="N24" s="147"/>
    </row>
    <row r="25" spans="1:14" x14ac:dyDescent="0.2">
      <c r="A25" s="148"/>
      <c r="B25" s="146"/>
      <c r="C25" s="146"/>
      <c r="D25" s="146"/>
      <c r="E25" s="146"/>
      <c r="F25" s="146"/>
      <c r="G25" s="146"/>
      <c r="H25" s="146"/>
      <c r="I25" s="146"/>
      <c r="J25" s="146"/>
      <c r="K25" s="146"/>
      <c r="L25" s="146"/>
      <c r="M25" s="146"/>
      <c r="N25" s="147"/>
    </row>
    <row r="26" spans="1:14" ht="47.25" customHeight="1" x14ac:dyDescent="0.2">
      <c r="A26" s="148"/>
      <c r="B26" s="146"/>
      <c r="C26" s="146"/>
      <c r="D26" s="146"/>
      <c r="E26" s="146"/>
      <c r="F26" s="146"/>
      <c r="G26" s="146"/>
      <c r="H26" s="146"/>
      <c r="I26" s="146"/>
      <c r="J26" s="146"/>
      <c r="K26" s="146"/>
      <c r="L26" s="146"/>
      <c r="M26" s="146"/>
      <c r="N26" s="147"/>
    </row>
    <row r="27" spans="1:14" x14ac:dyDescent="0.2">
      <c r="A27" s="145" t="s">
        <v>311</v>
      </c>
      <c r="B27" s="146"/>
      <c r="C27" s="146"/>
      <c r="D27" s="146"/>
      <c r="E27" s="146"/>
      <c r="F27" s="146"/>
      <c r="G27" s="146"/>
      <c r="H27" s="146"/>
      <c r="I27" s="146"/>
      <c r="J27" s="146"/>
      <c r="K27" s="146"/>
      <c r="L27" s="146"/>
      <c r="M27" s="146"/>
      <c r="N27" s="147"/>
    </row>
    <row r="28" spans="1:14" ht="24" customHeight="1" x14ac:dyDescent="0.2">
      <c r="A28" s="148"/>
      <c r="B28" s="146"/>
      <c r="C28" s="146"/>
      <c r="D28" s="146"/>
      <c r="E28" s="146"/>
      <c r="F28" s="146"/>
      <c r="G28" s="146"/>
      <c r="H28" s="146"/>
      <c r="I28" s="146"/>
      <c r="J28" s="146"/>
      <c r="K28" s="146"/>
      <c r="L28" s="146"/>
      <c r="M28" s="146"/>
      <c r="N28" s="147"/>
    </row>
    <row r="29" spans="1:14" x14ac:dyDescent="0.2">
      <c r="A29" s="148"/>
      <c r="B29" s="146"/>
      <c r="C29" s="146"/>
      <c r="D29" s="146"/>
      <c r="E29" s="146"/>
      <c r="F29" s="146"/>
      <c r="G29" s="146"/>
      <c r="H29" s="146"/>
      <c r="I29" s="146"/>
      <c r="J29" s="146"/>
      <c r="K29" s="146"/>
      <c r="L29" s="146"/>
      <c r="M29" s="146"/>
      <c r="N29" s="147"/>
    </row>
    <row r="30" spans="1:14" ht="39.75" customHeight="1" x14ac:dyDescent="0.2">
      <c r="A30" s="149"/>
      <c r="B30" s="150"/>
      <c r="C30" s="150"/>
      <c r="D30" s="150"/>
      <c r="E30" s="150"/>
      <c r="F30" s="150"/>
      <c r="G30" s="150"/>
      <c r="H30" s="150"/>
      <c r="I30" s="150"/>
      <c r="J30" s="150"/>
      <c r="K30" s="150"/>
      <c r="L30" s="150"/>
      <c r="M30" s="150"/>
      <c r="N30" s="151"/>
    </row>
    <row r="31" spans="1:14" ht="21" customHeight="1" x14ac:dyDescent="0.2">
      <c r="A31" s="145" t="s">
        <v>312</v>
      </c>
      <c r="B31" s="146"/>
      <c r="C31" s="146"/>
      <c r="D31" s="146"/>
      <c r="E31" s="146"/>
      <c r="F31" s="146"/>
      <c r="G31" s="146"/>
      <c r="H31" s="146"/>
      <c r="I31" s="146"/>
      <c r="J31" s="146"/>
      <c r="K31" s="146"/>
      <c r="L31" s="146"/>
      <c r="M31" s="146"/>
      <c r="N31" s="147"/>
    </row>
    <row r="32" spans="1:14" x14ac:dyDescent="0.2">
      <c r="A32" s="148"/>
      <c r="B32" s="146"/>
      <c r="C32" s="146"/>
      <c r="D32" s="146"/>
      <c r="E32" s="146"/>
      <c r="F32" s="146"/>
      <c r="G32" s="146"/>
      <c r="H32" s="146"/>
      <c r="I32" s="146"/>
      <c r="J32" s="146"/>
      <c r="K32" s="146"/>
      <c r="L32" s="146"/>
      <c r="M32" s="146"/>
      <c r="N32" s="147"/>
    </row>
    <row r="33" spans="1:14" x14ac:dyDescent="0.2">
      <c r="A33" s="148"/>
      <c r="B33" s="146"/>
      <c r="C33" s="146"/>
      <c r="D33" s="146"/>
      <c r="E33" s="146"/>
      <c r="F33" s="146"/>
      <c r="G33" s="146"/>
      <c r="H33" s="146"/>
      <c r="I33" s="146"/>
      <c r="J33" s="146"/>
      <c r="K33" s="146"/>
      <c r="L33" s="146"/>
      <c r="M33" s="146"/>
      <c r="N33" s="147"/>
    </row>
    <row r="34" spans="1:14" x14ac:dyDescent="0.2">
      <c r="A34" s="148"/>
      <c r="B34" s="146"/>
      <c r="C34" s="146"/>
      <c r="D34" s="146"/>
      <c r="E34" s="146"/>
      <c r="F34" s="146"/>
      <c r="G34" s="146"/>
      <c r="H34" s="146"/>
      <c r="I34" s="146"/>
      <c r="J34" s="146"/>
      <c r="K34" s="146"/>
      <c r="L34" s="146"/>
      <c r="M34" s="146"/>
      <c r="N34" s="147"/>
    </row>
    <row r="35" spans="1:14" ht="42.75" customHeight="1" x14ac:dyDescent="0.2">
      <c r="A35" s="149"/>
      <c r="B35" s="150"/>
      <c r="C35" s="150"/>
      <c r="D35" s="150"/>
      <c r="E35" s="150"/>
      <c r="F35" s="150"/>
      <c r="G35" s="150"/>
      <c r="H35" s="150"/>
      <c r="I35" s="150"/>
      <c r="J35" s="150"/>
      <c r="K35" s="150"/>
      <c r="L35" s="150"/>
      <c r="M35" s="150"/>
      <c r="N35" s="151"/>
    </row>
  </sheetData>
  <mergeCells count="8">
    <mergeCell ref="A24:N26"/>
    <mergeCell ref="A27:N30"/>
    <mergeCell ref="A31:N35"/>
    <mergeCell ref="A1:N2"/>
    <mergeCell ref="A3:N8"/>
    <mergeCell ref="A9:N9"/>
    <mergeCell ref="A10:N16"/>
    <mergeCell ref="A17:N23"/>
  </mergeCells>
  <pageMargins left="0.70866141732283472" right="0.70866141732283472" top="0.74803149606299213" bottom="0.74803149606299213" header="0.31496062992125984" footer="0.31496062992125984"/>
  <pageSetup paperSize="9" scale="68" orientation="portrait" r:id="rId1"/>
  <headerFooter>
    <oddHeader>&amp;L&amp;G&amp;R&amp;"Arial,Regular"&amp;10January 2017</oddHeader>
    <oddFooter>&amp;L&amp;"Arial,Italic"&amp;8Data Entry Workbook - TB</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1:AU164"/>
  <sheetViews>
    <sheetView view="pageBreakPreview" zoomScaleNormal="100" zoomScaleSheetLayoutView="100" workbookViewId="0">
      <selection activeCell="A16" sqref="A16:C16"/>
    </sheetView>
  </sheetViews>
  <sheetFormatPr defaultRowHeight="15" x14ac:dyDescent="0.25"/>
  <cols>
    <col min="1" max="1" width="25.7109375" style="33" customWidth="1"/>
    <col min="2" max="4" width="16.42578125" style="33" customWidth="1"/>
    <col min="5" max="5" width="24" customWidth="1"/>
    <col min="6" max="6" width="18.7109375" customWidth="1"/>
    <col min="7" max="7" width="19.7109375" customWidth="1"/>
    <col min="48" max="16384" width="9.140625" style="20"/>
  </cols>
  <sheetData>
    <row r="1" spans="1:47" s="21" customFormat="1" ht="23.25" x14ac:dyDescent="0.35">
      <c r="A1" s="177" t="s">
        <v>4</v>
      </c>
      <c r="B1" s="177"/>
      <c r="C1" s="177"/>
      <c r="D1" s="177"/>
      <c r="E1" s="177"/>
      <c r="F1" s="177"/>
      <c r="G1" s="177"/>
      <c r="H1"/>
      <c r="I1"/>
      <c r="J1"/>
      <c r="K1"/>
      <c r="L1"/>
      <c r="M1"/>
      <c r="N1"/>
      <c r="O1"/>
      <c r="P1"/>
      <c r="Q1"/>
      <c r="R1"/>
      <c r="S1"/>
      <c r="T1"/>
      <c r="U1"/>
      <c r="V1"/>
      <c r="W1"/>
      <c r="X1"/>
      <c r="Y1"/>
      <c r="Z1"/>
      <c r="AA1"/>
      <c r="AB1"/>
      <c r="AC1"/>
      <c r="AD1"/>
      <c r="AE1"/>
      <c r="AF1"/>
      <c r="AG1"/>
      <c r="AH1"/>
      <c r="AI1"/>
      <c r="AJ1"/>
      <c r="AK1"/>
      <c r="AL1"/>
      <c r="AM1"/>
      <c r="AN1"/>
      <c r="AO1"/>
      <c r="AP1"/>
      <c r="AQ1"/>
      <c r="AR1"/>
      <c r="AS1"/>
      <c r="AT1"/>
      <c r="AU1"/>
    </row>
    <row r="2" spans="1:47" s="23" customFormat="1" ht="31.5" customHeight="1" x14ac:dyDescent="0.25">
      <c r="A2" s="22" t="s">
        <v>5</v>
      </c>
      <c r="B2" s="178"/>
      <c r="C2" s="179"/>
      <c r="D2" s="180"/>
      <c r="E2" s="22" t="s">
        <v>313</v>
      </c>
      <c r="F2" s="181" t="s">
        <v>345</v>
      </c>
      <c r="G2" s="18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s="23" customFormat="1" ht="32.25" customHeight="1" x14ac:dyDescent="0.25">
      <c r="A3" s="24" t="s">
        <v>314</v>
      </c>
      <c r="B3" s="183"/>
      <c r="C3" s="184"/>
      <c r="D3" s="185"/>
      <c r="E3" s="24" t="s">
        <v>315</v>
      </c>
      <c r="F3" s="170"/>
      <c r="G3" s="171"/>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s="23" customFormat="1" ht="36.75" customHeight="1" x14ac:dyDescent="0.25">
      <c r="A4" s="25"/>
      <c r="B4" s="186"/>
      <c r="C4" s="187"/>
      <c r="D4" s="188"/>
      <c r="E4" s="26" t="s">
        <v>316</v>
      </c>
      <c r="F4" s="170"/>
      <c r="G4" s="171"/>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s="23" customFormat="1" ht="43.5" customHeight="1" x14ac:dyDescent="0.25">
      <c r="A5" s="27" t="s">
        <v>284</v>
      </c>
      <c r="B5" s="167"/>
      <c r="C5" s="168"/>
      <c r="D5" s="169"/>
      <c r="E5" s="27" t="s">
        <v>317</v>
      </c>
      <c r="F5" s="170"/>
      <c r="G5" s="171"/>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s="23" customFormat="1" ht="43.5" customHeight="1" x14ac:dyDescent="0.25">
      <c r="A6" s="27" t="s">
        <v>285</v>
      </c>
      <c r="B6" s="167"/>
      <c r="C6" s="168"/>
      <c r="D6" s="169"/>
      <c r="E6" s="27" t="s">
        <v>318</v>
      </c>
      <c r="F6" s="172"/>
      <c r="G6" s="173"/>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s="23" customFormat="1" ht="12.75" x14ac:dyDescent="0.25">
      <c r="A7" s="28"/>
      <c r="B7" s="28"/>
      <c r="C7" s="28"/>
      <c r="D7" s="28"/>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s="23" customFormat="1" ht="30" customHeight="1" x14ac:dyDescent="0.25">
      <c r="A8" s="174" t="s">
        <v>319</v>
      </c>
      <c r="B8" s="175"/>
      <c r="C8" s="176"/>
      <c r="D8" s="175" t="s">
        <v>305</v>
      </c>
      <c r="E8" s="175"/>
      <c r="F8" s="175"/>
      <c r="G8" s="176"/>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15" customHeight="1" x14ac:dyDescent="0.25">
      <c r="A9" s="189"/>
      <c r="B9" s="190"/>
      <c r="C9" s="191"/>
      <c r="D9" s="189"/>
      <c r="E9" s="190"/>
      <c r="F9" s="190"/>
      <c r="G9" s="191"/>
    </row>
    <row r="10" spans="1:47" ht="15" customHeight="1" x14ac:dyDescent="0.25">
      <c r="A10" s="189"/>
      <c r="B10" s="190"/>
      <c r="C10" s="191"/>
      <c r="D10" s="189"/>
      <c r="E10" s="190"/>
      <c r="F10" s="190"/>
      <c r="G10" s="191"/>
    </row>
    <row r="11" spans="1:47" ht="15" customHeight="1" x14ac:dyDescent="0.25">
      <c r="A11" s="189"/>
      <c r="B11" s="190"/>
      <c r="C11" s="191"/>
      <c r="D11" s="192"/>
      <c r="E11" s="193"/>
      <c r="F11" s="193"/>
      <c r="G11" s="194"/>
    </row>
    <row r="12" spans="1:47" ht="15" customHeight="1" x14ac:dyDescent="0.25">
      <c r="A12" s="192"/>
      <c r="B12" s="193"/>
      <c r="C12" s="194"/>
      <c r="D12" s="192"/>
      <c r="E12" s="193"/>
      <c r="F12" s="193"/>
      <c r="G12" s="194"/>
    </row>
    <row r="13" spans="1:47" s="31" customFormat="1" x14ac:dyDescent="0.25">
      <c r="A13" s="29"/>
      <c r="B13" s="29"/>
      <c r="C13" s="29"/>
      <c r="D13" s="29"/>
      <c r="E13" s="30"/>
      <c r="F13" s="30"/>
      <c r="G13" s="30"/>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row>
    <row r="14" spans="1:47" ht="23.25" x14ac:dyDescent="0.35">
      <c r="A14" s="177" t="s">
        <v>257</v>
      </c>
      <c r="B14" s="177"/>
      <c r="C14" s="177"/>
      <c r="D14" s="177"/>
      <c r="E14" s="177"/>
      <c r="F14" s="177"/>
      <c r="G14" s="177"/>
    </row>
    <row r="15" spans="1:47" s="23" customFormat="1" ht="30" customHeight="1" x14ac:dyDescent="0.25">
      <c r="A15" s="198" t="s">
        <v>6</v>
      </c>
      <c r="B15" s="199"/>
      <c r="C15" s="200"/>
      <c r="D15" s="198" t="s">
        <v>7</v>
      </c>
      <c r="E15" s="199"/>
      <c r="F15" s="199"/>
      <c r="G15" s="200"/>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customHeight="1" x14ac:dyDescent="0.25">
      <c r="A16" s="195" t="s">
        <v>346</v>
      </c>
      <c r="B16" s="196"/>
      <c r="C16" s="197"/>
      <c r="D16" s="192"/>
      <c r="E16" s="193"/>
      <c r="F16" s="193"/>
      <c r="G16" s="194"/>
    </row>
    <row r="17" spans="1:47" ht="15" customHeight="1" x14ac:dyDescent="0.25">
      <c r="A17" s="195" t="s">
        <v>346</v>
      </c>
      <c r="B17" s="196"/>
      <c r="C17" s="197"/>
      <c r="D17" s="192"/>
      <c r="E17" s="193"/>
      <c r="F17" s="193"/>
      <c r="G17" s="194"/>
    </row>
    <row r="18" spans="1:47" s="33" customFormat="1" ht="12.75" customHeight="1" x14ac:dyDescent="0.25">
      <c r="A18" s="32"/>
      <c r="B18" s="32"/>
      <c r="C18" s="32"/>
      <c r="D18" s="32"/>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row>
    <row r="19" spans="1:47" s="37" customFormat="1" ht="99" customHeight="1" x14ac:dyDescent="0.25">
      <c r="A19" s="34" t="s">
        <v>320</v>
      </c>
      <c r="B19" s="35" t="s">
        <v>11</v>
      </c>
      <c r="C19" s="35" t="s">
        <v>1</v>
      </c>
      <c r="D19" s="35" t="s">
        <v>321</v>
      </c>
      <c r="E19" s="35" t="s">
        <v>322</v>
      </c>
      <c r="F19" s="35" t="s">
        <v>323</v>
      </c>
      <c r="G19" s="35" t="s">
        <v>3</v>
      </c>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row>
    <row r="20" spans="1:47" ht="15" customHeight="1" x14ac:dyDescent="0.25">
      <c r="A20" s="38"/>
      <c r="B20" s="39"/>
      <c r="C20" s="39"/>
      <c r="D20" s="39"/>
      <c r="E20" s="39"/>
      <c r="F20" s="39"/>
      <c r="G20" s="39"/>
    </row>
    <row r="21" spans="1:47" ht="15" customHeight="1" x14ac:dyDescent="0.25">
      <c r="A21" s="38"/>
      <c r="B21" s="39"/>
      <c r="C21" s="39"/>
      <c r="D21" s="39"/>
      <c r="E21" s="39"/>
      <c r="F21" s="39"/>
      <c r="G21" s="39"/>
    </row>
    <row r="22" spans="1:47" ht="15" customHeight="1" x14ac:dyDescent="0.25">
      <c r="A22" s="40"/>
      <c r="B22" s="41"/>
      <c r="C22" s="41"/>
      <c r="D22" s="41"/>
      <c r="E22" s="39"/>
      <c r="F22" s="39"/>
      <c r="G22" s="39"/>
    </row>
    <row r="23" spans="1:47" ht="15" customHeight="1" x14ac:dyDescent="0.25">
      <c r="A23" s="38"/>
      <c r="B23" s="39"/>
      <c r="C23" s="39"/>
      <c r="D23" s="39"/>
      <c r="E23" s="39"/>
      <c r="F23" s="39"/>
      <c r="G23" s="39"/>
    </row>
    <row r="24" spans="1:47" ht="15" customHeight="1" x14ac:dyDescent="0.25">
      <c r="A24" s="38"/>
      <c r="B24" s="39"/>
      <c r="C24" s="39"/>
      <c r="D24" s="39"/>
      <c r="E24" s="39"/>
      <c r="F24" s="39"/>
      <c r="G24" s="39"/>
    </row>
    <row r="25" spans="1:47" ht="15" customHeight="1" x14ac:dyDescent="0.25">
      <c r="A25" s="38"/>
      <c r="B25" s="39"/>
      <c r="C25" s="39"/>
      <c r="D25" s="39"/>
      <c r="E25" s="39"/>
      <c r="F25" s="39"/>
      <c r="G25" s="39"/>
    </row>
    <row r="26" spans="1:47" ht="15" customHeight="1" x14ac:dyDescent="0.25">
      <c r="A26" s="38"/>
      <c r="B26" s="39"/>
      <c r="C26" s="39"/>
      <c r="D26" s="39"/>
      <c r="E26" s="39"/>
      <c r="F26" s="39"/>
      <c r="G26" s="39"/>
    </row>
    <row r="27" spans="1:47" ht="15" customHeight="1" x14ac:dyDescent="0.25">
      <c r="A27" s="38"/>
      <c r="B27" s="39"/>
      <c r="C27" s="39"/>
      <c r="D27" s="39"/>
      <c r="E27" s="39"/>
      <c r="F27" s="39"/>
      <c r="G27" s="39"/>
    </row>
    <row r="28" spans="1:47" ht="15" customHeight="1" x14ac:dyDescent="0.25">
      <c r="A28" s="38"/>
      <c r="B28" s="39"/>
      <c r="C28" s="39"/>
      <c r="D28" s="39"/>
      <c r="E28" s="39"/>
      <c r="F28" s="39"/>
      <c r="G28" s="39"/>
    </row>
    <row r="29" spans="1:47" ht="15" customHeight="1" x14ac:dyDescent="0.25">
      <c r="A29" s="38"/>
      <c r="B29" s="39"/>
      <c r="C29" s="39"/>
      <c r="D29" s="39"/>
      <c r="E29" s="39"/>
      <c r="F29" s="39"/>
      <c r="G29" s="39"/>
    </row>
    <row r="30" spans="1:47" ht="15" customHeight="1" x14ac:dyDescent="0.25">
      <c r="A30" s="38"/>
      <c r="B30" s="39"/>
      <c r="C30" s="39"/>
      <c r="D30" s="39"/>
      <c r="E30" s="39"/>
      <c r="F30" s="39"/>
      <c r="G30" s="39"/>
    </row>
    <row r="31" spans="1:47" ht="15" customHeight="1" x14ac:dyDescent="0.2">
      <c r="A31" s="38"/>
      <c r="B31" s="39"/>
      <c r="C31" s="39"/>
      <c r="D31" s="39"/>
      <c r="E31" s="39"/>
      <c r="F31" s="39"/>
      <c r="G31" s="39"/>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row>
    <row r="32" spans="1:47" ht="15" customHeight="1" x14ac:dyDescent="0.2">
      <c r="A32" s="38"/>
      <c r="B32" s="39"/>
      <c r="C32" s="39"/>
      <c r="D32" s="39"/>
      <c r="E32" s="39"/>
      <c r="F32" s="39"/>
      <c r="G32" s="39"/>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row>
    <row r="33" spans="1:47" ht="15" customHeight="1" x14ac:dyDescent="0.2">
      <c r="A33" s="38"/>
      <c r="B33" s="39"/>
      <c r="C33" s="39"/>
      <c r="D33" s="39"/>
      <c r="E33" s="39"/>
      <c r="F33" s="39"/>
      <c r="G33" s="39"/>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row>
    <row r="34" spans="1:47" ht="15" customHeight="1" x14ac:dyDescent="0.2">
      <c r="A34" s="38"/>
      <c r="B34" s="39"/>
      <c r="C34" s="39"/>
      <c r="D34" s="39"/>
      <c r="E34" s="39"/>
      <c r="F34" s="39"/>
      <c r="G34" s="39"/>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row>
    <row r="35" spans="1:47" ht="15" customHeight="1" x14ac:dyDescent="0.2">
      <c r="A35" s="38"/>
      <c r="B35" s="39"/>
      <c r="C35" s="39"/>
      <c r="D35" s="39"/>
      <c r="E35" s="39"/>
      <c r="F35" s="39"/>
      <c r="G35" s="39"/>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row>
    <row r="36" spans="1:47" ht="15" customHeight="1" x14ac:dyDescent="0.2">
      <c r="A36" s="38"/>
      <c r="B36" s="39"/>
      <c r="C36" s="39"/>
      <c r="D36" s="39"/>
      <c r="E36" s="39"/>
      <c r="F36" s="39"/>
      <c r="G36" s="39"/>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row>
    <row r="37" spans="1:47" ht="15" customHeight="1" x14ac:dyDescent="0.2">
      <c r="A37" s="38"/>
      <c r="B37" s="39"/>
      <c r="C37" s="39"/>
      <c r="D37" s="39"/>
      <c r="E37" s="39"/>
      <c r="F37" s="39"/>
      <c r="G37" s="39"/>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row>
    <row r="38" spans="1:47" ht="15" customHeight="1" x14ac:dyDescent="0.2">
      <c r="A38" s="38"/>
      <c r="B38" s="39"/>
      <c r="C38" s="39"/>
      <c r="D38" s="39"/>
      <c r="E38" s="39"/>
      <c r="F38" s="39"/>
      <c r="G38" s="39"/>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row>
    <row r="39" spans="1:47" ht="15" customHeight="1" x14ac:dyDescent="0.2">
      <c r="A39" s="38"/>
      <c r="B39" s="39"/>
      <c r="C39" s="39"/>
      <c r="D39" s="39"/>
      <c r="E39" s="39"/>
      <c r="F39" s="39"/>
      <c r="G39" s="39"/>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row>
    <row r="40" spans="1:47" ht="15" customHeight="1" x14ac:dyDescent="0.2">
      <c r="A40" s="38"/>
      <c r="B40" s="39"/>
      <c r="C40" s="39"/>
      <c r="D40" s="39"/>
      <c r="E40" s="39"/>
      <c r="F40" s="39"/>
      <c r="G40" s="39"/>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row>
    <row r="41" spans="1:47" ht="15" customHeight="1" x14ac:dyDescent="0.2">
      <c r="A41" s="38"/>
      <c r="B41" s="39"/>
      <c r="C41" s="39"/>
      <c r="D41" s="39"/>
      <c r="E41" s="39"/>
      <c r="F41" s="39"/>
      <c r="G41" s="39"/>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row>
    <row r="42" spans="1:47" ht="15" customHeight="1" x14ac:dyDescent="0.2">
      <c r="A42" s="38"/>
      <c r="B42" s="39"/>
      <c r="C42" s="39"/>
      <c r="D42" s="39"/>
      <c r="E42" s="39"/>
      <c r="F42" s="39"/>
      <c r="G42" s="39"/>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row>
    <row r="43" spans="1:47" ht="15" customHeight="1" x14ac:dyDescent="0.2">
      <c r="A43" s="38"/>
      <c r="B43" s="39"/>
      <c r="C43" s="39"/>
      <c r="D43" s="39"/>
      <c r="E43" s="39"/>
      <c r="F43" s="39"/>
      <c r="G43" s="39"/>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row>
    <row r="44" spans="1:47" ht="15" customHeight="1" x14ac:dyDescent="0.2">
      <c r="A44" s="38"/>
      <c r="B44" s="39"/>
      <c r="C44" s="39"/>
      <c r="D44" s="39"/>
      <c r="E44" s="39"/>
      <c r="F44" s="39"/>
      <c r="G44" s="39"/>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row>
    <row r="45" spans="1:47" ht="15" customHeight="1" x14ac:dyDescent="0.2">
      <c r="A45" s="38"/>
      <c r="B45" s="39"/>
      <c r="C45" s="39"/>
      <c r="D45" s="39"/>
      <c r="E45" s="39"/>
      <c r="F45" s="39"/>
      <c r="G45" s="39"/>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row>
    <row r="46" spans="1:47" ht="15" customHeight="1" x14ac:dyDescent="0.2">
      <c r="A46" s="38"/>
      <c r="B46" s="39"/>
      <c r="C46" s="39"/>
      <c r="D46" s="39"/>
      <c r="E46" s="39"/>
      <c r="F46" s="39"/>
      <c r="G46" s="39"/>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row>
    <row r="47" spans="1:47" ht="15" customHeight="1" x14ac:dyDescent="0.2">
      <c r="A47" s="38"/>
      <c r="B47" s="39"/>
      <c r="C47" s="39"/>
      <c r="D47" s="39"/>
      <c r="E47" s="39"/>
      <c r="F47" s="39"/>
      <c r="G47" s="39"/>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row>
    <row r="48" spans="1:47" ht="15" customHeight="1" x14ac:dyDescent="0.2">
      <c r="A48" s="38"/>
      <c r="B48" s="39"/>
      <c r="C48" s="39"/>
      <c r="D48" s="39"/>
      <c r="E48" s="39"/>
      <c r="F48" s="39"/>
      <c r="G48" s="39"/>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row>
    <row r="49" spans="1:47" ht="15" customHeight="1" x14ac:dyDescent="0.2">
      <c r="A49" s="38"/>
      <c r="B49" s="39"/>
      <c r="C49" s="39"/>
      <c r="D49" s="39"/>
      <c r="E49" s="39"/>
      <c r="F49" s="39"/>
      <c r="G49" s="39"/>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row>
    <row r="50" spans="1:47" ht="15" customHeight="1" x14ac:dyDescent="0.2">
      <c r="A50" s="38"/>
      <c r="B50" s="39"/>
      <c r="C50" s="39"/>
      <c r="D50" s="39"/>
      <c r="E50" s="39"/>
      <c r="F50" s="39"/>
      <c r="G50" s="39"/>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row>
    <row r="51" spans="1:47" ht="15" customHeight="1" x14ac:dyDescent="0.2">
      <c r="A51" s="38"/>
      <c r="B51" s="39"/>
      <c r="C51" s="39"/>
      <c r="D51" s="39"/>
      <c r="E51" s="39"/>
      <c r="F51" s="39"/>
      <c r="G51" s="39"/>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row>
    <row r="52" spans="1:47" ht="15" customHeight="1" x14ac:dyDescent="0.2">
      <c r="A52" s="38"/>
      <c r="B52" s="39"/>
      <c r="C52" s="39"/>
      <c r="D52" s="39"/>
      <c r="E52" s="39"/>
      <c r="F52" s="39"/>
      <c r="G52" s="39"/>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row>
    <row r="53" spans="1:47" ht="15" customHeight="1" x14ac:dyDescent="0.2">
      <c r="A53" s="38"/>
      <c r="B53" s="39"/>
      <c r="C53" s="39"/>
      <c r="D53" s="39"/>
      <c r="E53" s="39"/>
      <c r="F53" s="39"/>
      <c r="G53" s="39"/>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row>
    <row r="54" spans="1:47" ht="15" customHeight="1" x14ac:dyDescent="0.2">
      <c r="A54" s="38"/>
      <c r="B54" s="39"/>
      <c r="C54" s="39"/>
      <c r="D54" s="39"/>
      <c r="E54" s="39"/>
      <c r="F54" s="39"/>
      <c r="G54" s="39"/>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row>
    <row r="55" spans="1:47" ht="15" customHeight="1" x14ac:dyDescent="0.2">
      <c r="A55" s="38"/>
      <c r="B55" s="39"/>
      <c r="C55" s="39"/>
      <c r="D55" s="39"/>
      <c r="E55" s="39"/>
      <c r="F55" s="39"/>
      <c r="G55" s="39"/>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row>
    <row r="56" spans="1:47" ht="15" customHeight="1" x14ac:dyDescent="0.2">
      <c r="A56" s="38"/>
      <c r="B56" s="39"/>
      <c r="C56" s="39"/>
      <c r="D56" s="39"/>
      <c r="E56" s="39"/>
      <c r="F56" s="39"/>
      <c r="G56" s="39"/>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row>
    <row r="57" spans="1:47" ht="15" customHeight="1" x14ac:dyDescent="0.2">
      <c r="A57" s="38"/>
      <c r="B57" s="39"/>
      <c r="C57" s="39"/>
      <c r="D57" s="39"/>
      <c r="E57" s="39"/>
      <c r="F57" s="39"/>
      <c r="G57" s="39"/>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row>
    <row r="58" spans="1:47" ht="15" customHeight="1" x14ac:dyDescent="0.2">
      <c r="A58" s="38"/>
      <c r="B58" s="39"/>
      <c r="C58" s="39"/>
      <c r="D58" s="39"/>
      <c r="E58" s="39"/>
      <c r="F58" s="39"/>
      <c r="G58" s="39"/>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row>
    <row r="59" spans="1:47" customFormat="1" x14ac:dyDescent="0.25"/>
    <row r="60" spans="1:47" customFormat="1" x14ac:dyDescent="0.25"/>
    <row r="61" spans="1:47" customFormat="1" x14ac:dyDescent="0.25"/>
    <row r="62" spans="1:47" customFormat="1" x14ac:dyDescent="0.25"/>
    <row r="63" spans="1:47" customFormat="1" x14ac:dyDescent="0.25"/>
    <row r="64" spans="1:47"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sheetData>
  <mergeCells count="27">
    <mergeCell ref="A16:C16"/>
    <mergeCell ref="D16:G16"/>
    <mergeCell ref="A17:C17"/>
    <mergeCell ref="D17:G17"/>
    <mergeCell ref="A12:C12"/>
    <mergeCell ref="D12:G12"/>
    <mergeCell ref="A14:G14"/>
    <mergeCell ref="A15:C15"/>
    <mergeCell ref="D15:G15"/>
    <mergeCell ref="A9:C9"/>
    <mergeCell ref="D9:G9"/>
    <mergeCell ref="A10:C10"/>
    <mergeCell ref="D10:G10"/>
    <mergeCell ref="A11:C11"/>
    <mergeCell ref="D11:G11"/>
    <mergeCell ref="A1:G1"/>
    <mergeCell ref="B2:D2"/>
    <mergeCell ref="F2:G2"/>
    <mergeCell ref="B3:D4"/>
    <mergeCell ref="F3:G3"/>
    <mergeCell ref="F4:G4"/>
    <mergeCell ref="B5:D5"/>
    <mergeCell ref="F5:G5"/>
    <mergeCell ref="B6:D6"/>
    <mergeCell ref="F6:G6"/>
    <mergeCell ref="A8:C8"/>
    <mergeCell ref="D8:G8"/>
  </mergeCells>
  <dataValidations count="1">
    <dataValidation allowBlank="1" showInputMessage="1" showErrorMessage="1" sqref="A17:C17"/>
  </dataValidations>
  <pageMargins left="0.25" right="0.25" top="0.75" bottom="0.75" header="0.3" footer="0.3"/>
  <pageSetup paperSize="8" orientation="portrait" r:id="rId1"/>
  <headerFooter>
    <oddHeader>&amp;L&amp;G</oddHeader>
    <oddFooter>&amp;L&amp;"Arial,Italic"&amp;8Data Entry Workbook -TB</oddFooter>
  </headerFooter>
  <legacyDrawingHF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categories!$B$2:$B$225</xm:f>
          </x14:formula1>
          <xm:sqref>B2:D2</xm:sqref>
        </x14:dataValidation>
        <x14:dataValidation type="list" allowBlank="1" showInputMessage="1" showErrorMessage="1">
          <x14:formula1>
            <xm:f>categories!$D$2:$D$7</xm:f>
          </x14:formula1>
          <xm:sqref>E20:E58</xm:sqref>
        </x14:dataValidation>
        <x14:dataValidation type="list" allowBlank="1" showInputMessage="1" showErrorMessage="1">
          <x14:formula1>
            <xm:f>categories!$F$2:$F$6</xm:f>
          </x14:formula1>
          <xm:sqref>F20:F58</xm:sqref>
        </x14:dataValidation>
        <x14:dataValidation type="list" allowBlank="1" showInputMessage="1" showErrorMessage="1">
          <x14:formula1>
            <xm:f>categories!$C$2:$C$3</xm:f>
          </x14:formula1>
          <xm:sqref>G20:G58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BY50"/>
  <sheetViews>
    <sheetView zoomScaleNormal="100" workbookViewId="0">
      <selection activeCell="A5" sqref="A5:J5"/>
    </sheetView>
  </sheetViews>
  <sheetFormatPr defaultRowHeight="15" x14ac:dyDescent="0.25"/>
  <cols>
    <col min="1" max="1" width="11.7109375" style="20" customWidth="1"/>
    <col min="2" max="4" width="20.7109375" style="20" customWidth="1"/>
    <col min="5" max="6" width="22.7109375" style="20" customWidth="1"/>
    <col min="7" max="9" width="18.7109375" style="20" customWidth="1"/>
    <col min="10" max="13" width="22.7109375" style="20" customWidth="1"/>
    <col min="14" max="14" width="27" style="20" customWidth="1"/>
    <col min="15" max="18" width="30.7109375" style="20" customWidth="1"/>
    <col min="19" max="19" width="32.5703125" style="20" customWidth="1"/>
    <col min="20" max="22" width="22.7109375" style="20" customWidth="1"/>
    <col min="23" max="25" width="15.7109375" style="20" customWidth="1"/>
    <col min="27" max="27" width="0" hidden="1" customWidth="1"/>
    <col min="78" max="16384" width="9.140625" style="20"/>
  </cols>
  <sheetData>
    <row r="1" spans="1:77" s="43" customFormat="1" ht="27.75" customHeight="1" x14ac:dyDescent="0.4">
      <c r="A1" s="79" t="s">
        <v>297</v>
      </c>
      <c r="B1" s="42"/>
      <c r="C1" s="42"/>
      <c r="D1" s="42"/>
      <c r="E1" s="42"/>
      <c r="F1" s="42"/>
      <c r="G1" s="42"/>
      <c r="H1" s="42"/>
      <c r="I1" s="42"/>
      <c r="J1" s="42"/>
      <c r="K1" s="42"/>
      <c r="L1" s="42"/>
      <c r="M1" s="42"/>
      <c r="N1" s="42"/>
      <c r="O1" s="42"/>
      <c r="P1" s="42"/>
      <c r="Q1" s="42"/>
      <c r="R1" s="42"/>
      <c r="S1" s="42"/>
      <c r="T1" s="42"/>
      <c r="U1" s="42"/>
      <c r="V1" s="42"/>
      <c r="W1" s="42"/>
      <c r="X1" s="42"/>
      <c r="Y1" s="42"/>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row>
    <row r="2" spans="1:77" s="43" customFormat="1" ht="15.75" customHeight="1" thickBot="1" x14ac:dyDescent="0.3">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row>
    <row r="3" spans="1:77" s="115" customFormat="1" ht="18.75" customHeight="1" x14ac:dyDescent="0.25">
      <c r="A3" s="112" t="s">
        <v>334</v>
      </c>
      <c r="B3" s="113"/>
      <c r="C3" s="113"/>
      <c r="D3" s="113"/>
      <c r="E3" s="113"/>
      <c r="F3" s="113"/>
      <c r="G3" s="113"/>
      <c r="H3" s="113"/>
      <c r="I3" s="113"/>
      <c r="J3" s="113"/>
      <c r="K3" s="114"/>
      <c r="L3" s="114"/>
      <c r="M3" s="114"/>
      <c r="N3" s="114"/>
      <c r="O3" s="114"/>
      <c r="P3" s="114"/>
      <c r="Q3" s="114"/>
      <c r="R3" s="114"/>
      <c r="S3" s="114"/>
      <c r="T3" s="114"/>
      <c r="U3" s="114"/>
      <c r="V3" s="114"/>
      <c r="W3" s="114"/>
      <c r="X3" s="114"/>
      <c r="Y3" s="114"/>
      <c r="Z3" s="114"/>
      <c r="AA3" s="114"/>
      <c r="AB3" s="114"/>
      <c r="AC3" s="114"/>
      <c r="AD3" s="114"/>
      <c r="AE3" s="114"/>
      <c r="AF3" s="114"/>
      <c r="AG3" s="114"/>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c r="BF3" s="114"/>
      <c r="BG3" s="114"/>
      <c r="BH3" s="114"/>
      <c r="BI3" s="114"/>
      <c r="BJ3" s="114"/>
      <c r="BK3" s="114"/>
      <c r="BL3" s="114"/>
      <c r="BM3" s="114"/>
      <c r="BN3" s="114"/>
      <c r="BO3" s="114"/>
      <c r="BP3" s="114"/>
      <c r="BQ3" s="114"/>
      <c r="BR3" s="114"/>
      <c r="BS3" s="114"/>
      <c r="BT3" s="114"/>
      <c r="BU3" s="114"/>
      <c r="BV3" s="114"/>
      <c r="BW3" s="114"/>
      <c r="BX3" s="114"/>
      <c r="BY3" s="114"/>
    </row>
    <row r="4" spans="1:77" s="115" customFormat="1" ht="10.5" customHeight="1" thickBot="1" x14ac:dyDescent="0.3">
      <c r="A4" s="116"/>
      <c r="B4" s="117"/>
      <c r="C4" s="117"/>
      <c r="D4" s="117"/>
      <c r="E4" s="117"/>
      <c r="F4" s="117"/>
      <c r="G4" s="117"/>
      <c r="H4" s="117"/>
      <c r="I4" s="117"/>
      <c r="J4" s="117"/>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114"/>
      <c r="AX4" s="114"/>
      <c r="AY4" s="114"/>
      <c r="AZ4" s="114"/>
      <c r="BA4" s="114"/>
      <c r="BB4" s="114"/>
      <c r="BC4" s="114"/>
      <c r="BD4" s="114"/>
      <c r="BE4" s="114"/>
      <c r="BF4" s="114"/>
      <c r="BG4" s="114"/>
      <c r="BH4" s="114"/>
      <c r="BI4" s="114"/>
      <c r="BJ4" s="114"/>
      <c r="BK4" s="114"/>
      <c r="BL4" s="114"/>
      <c r="BM4" s="114"/>
      <c r="BN4" s="114"/>
      <c r="BO4" s="114"/>
      <c r="BP4" s="114"/>
      <c r="BQ4" s="114"/>
      <c r="BR4" s="114"/>
      <c r="BS4" s="114"/>
      <c r="BT4" s="114"/>
      <c r="BU4" s="114"/>
      <c r="BV4" s="114"/>
      <c r="BW4" s="114"/>
      <c r="BX4" s="114"/>
      <c r="BY4" s="114"/>
    </row>
    <row r="5" spans="1:77" s="118" customFormat="1" ht="25.5" customHeight="1" x14ac:dyDescent="0.25">
      <c r="A5" s="286" t="s">
        <v>325</v>
      </c>
      <c r="B5" s="287"/>
      <c r="C5" s="287"/>
      <c r="D5" s="287"/>
      <c r="E5" s="287"/>
      <c r="F5" s="287"/>
      <c r="G5" s="287"/>
      <c r="H5" s="287"/>
      <c r="I5" s="287"/>
      <c r="J5" s="287"/>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row>
    <row r="6" spans="1:77" s="80" customFormat="1" ht="20.25" customHeight="1" thickBot="1" x14ac:dyDescent="0.3">
      <c r="A6" s="201" t="s">
        <v>301</v>
      </c>
      <c r="B6" s="201"/>
      <c r="C6" s="201"/>
      <c r="D6" s="201"/>
      <c r="H6" s="81"/>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row>
    <row r="7" spans="1:77" s="84" customFormat="1" ht="49.5" customHeight="1" thickBot="1" x14ac:dyDescent="0.25">
      <c r="A7" s="210" t="s">
        <v>320</v>
      </c>
      <c r="B7" s="223" t="s">
        <v>11</v>
      </c>
      <c r="C7" s="202" t="s">
        <v>1</v>
      </c>
      <c r="D7" s="205" t="s">
        <v>321</v>
      </c>
      <c r="E7" s="213" t="s">
        <v>302</v>
      </c>
      <c r="F7" s="214"/>
      <c r="G7" s="214"/>
      <c r="H7" s="214"/>
      <c r="I7" s="214"/>
      <c r="J7" s="214"/>
      <c r="K7" s="214"/>
      <c r="L7" s="214"/>
      <c r="M7" s="214"/>
      <c r="N7" s="215" t="s">
        <v>294</v>
      </c>
      <c r="O7" s="216"/>
      <c r="P7" s="216"/>
      <c r="Q7" s="216"/>
      <c r="R7" s="216"/>
      <c r="S7" s="216"/>
      <c r="T7" s="216"/>
      <c r="U7" s="216"/>
      <c r="V7" s="216"/>
      <c r="W7" s="216"/>
      <c r="X7" s="216"/>
      <c r="Y7" s="217"/>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row>
    <row r="8" spans="1:77" s="84" customFormat="1" ht="27.75" customHeight="1" x14ac:dyDescent="0.2">
      <c r="A8" s="211"/>
      <c r="B8" s="224"/>
      <c r="C8" s="203"/>
      <c r="D8" s="206"/>
      <c r="E8" s="218" t="s">
        <v>8</v>
      </c>
      <c r="F8" s="219"/>
      <c r="G8" s="220" t="s">
        <v>303</v>
      </c>
      <c r="H8" s="208"/>
      <c r="I8" s="208"/>
      <c r="J8" s="208"/>
      <c r="K8" s="208"/>
      <c r="L8" s="208"/>
      <c r="M8" s="208"/>
      <c r="N8" s="221" t="s">
        <v>327</v>
      </c>
      <c r="O8" s="208" t="s">
        <v>293</v>
      </c>
      <c r="P8" s="208"/>
      <c r="Q8" s="208"/>
      <c r="R8" s="208"/>
      <c r="S8" s="208"/>
      <c r="T8" s="208"/>
      <c r="U8" s="208"/>
      <c r="V8" s="208"/>
      <c r="W8" s="208"/>
      <c r="X8" s="208"/>
      <c r="Y8" s="209"/>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row>
    <row r="9" spans="1:77" s="109" customFormat="1" ht="107.25" customHeight="1" thickBot="1" x14ac:dyDescent="0.25">
      <c r="A9" s="212"/>
      <c r="B9" s="225"/>
      <c r="C9" s="204"/>
      <c r="D9" s="207"/>
      <c r="E9" s="110" t="s">
        <v>286</v>
      </c>
      <c r="F9" s="111" t="s">
        <v>347</v>
      </c>
      <c r="G9" s="103" t="s">
        <v>288</v>
      </c>
      <c r="H9" s="104" t="s">
        <v>289</v>
      </c>
      <c r="I9" s="104" t="s">
        <v>290</v>
      </c>
      <c r="J9" s="104" t="s">
        <v>335</v>
      </c>
      <c r="K9" s="105" t="s">
        <v>348</v>
      </c>
      <c r="L9" s="105" t="s">
        <v>291</v>
      </c>
      <c r="M9" s="106" t="s">
        <v>292</v>
      </c>
      <c r="N9" s="222"/>
      <c r="O9" s="105" t="s">
        <v>349</v>
      </c>
      <c r="P9" s="105" t="s">
        <v>350</v>
      </c>
      <c r="Q9" s="105" t="s">
        <v>331</v>
      </c>
      <c r="R9" s="105" t="s">
        <v>330</v>
      </c>
      <c r="S9" s="104" t="s">
        <v>332</v>
      </c>
      <c r="T9" s="104" t="s">
        <v>333</v>
      </c>
      <c r="U9" s="104" t="s">
        <v>351</v>
      </c>
      <c r="V9" s="105" t="s">
        <v>324</v>
      </c>
      <c r="W9" s="105" t="s">
        <v>9</v>
      </c>
      <c r="X9" s="105" t="s">
        <v>300</v>
      </c>
      <c r="Y9" s="107" t="s">
        <v>10</v>
      </c>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c r="BX9" s="108"/>
      <c r="BY9" s="108"/>
    </row>
    <row r="10" spans="1:77" s="102" customFormat="1" ht="24.75" customHeight="1" x14ac:dyDescent="0.2">
      <c r="A10" s="87"/>
      <c r="B10" s="88"/>
      <c r="C10" s="89"/>
      <c r="D10" s="90"/>
      <c r="E10" s="91"/>
      <c r="F10" s="92"/>
      <c r="G10" s="93"/>
      <c r="H10" s="94"/>
      <c r="I10" s="94"/>
      <c r="J10" s="94"/>
      <c r="K10" s="95"/>
      <c r="L10" s="95"/>
      <c r="M10" s="96"/>
      <c r="N10" s="97" t="s">
        <v>326</v>
      </c>
      <c r="O10" s="119" t="s">
        <v>326</v>
      </c>
      <c r="P10" s="119"/>
      <c r="Q10" s="119"/>
      <c r="R10" s="119"/>
      <c r="S10" s="119" t="s">
        <v>326</v>
      </c>
      <c r="T10" s="99"/>
      <c r="U10" s="99"/>
      <c r="V10" s="98"/>
      <c r="W10" s="98"/>
      <c r="X10" s="98"/>
      <c r="Y10" s="100"/>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row>
    <row r="11" spans="1:77" s="83" customFormat="1" ht="20.25" customHeight="1" x14ac:dyDescent="0.2">
      <c r="A11" s="44" t="s">
        <v>0</v>
      </c>
      <c r="B11" s="45"/>
      <c r="C11" s="46"/>
      <c r="D11" s="47" t="s">
        <v>2</v>
      </c>
      <c r="E11" s="48"/>
      <c r="F11" s="46"/>
      <c r="G11" s="49">
        <f t="shared" ref="G11:M11" si="0">SUM(G12:G50)</f>
        <v>0</v>
      </c>
      <c r="H11" s="50">
        <f t="shared" si="0"/>
        <v>0</v>
      </c>
      <c r="I11" s="50">
        <f t="shared" si="0"/>
        <v>0</v>
      </c>
      <c r="J11" s="50">
        <f t="shared" si="0"/>
        <v>0</v>
      </c>
      <c r="K11" s="50">
        <f t="shared" si="0"/>
        <v>0</v>
      </c>
      <c r="L11" s="51">
        <f t="shared" si="0"/>
        <v>0</v>
      </c>
      <c r="M11" s="51">
        <f t="shared" si="0"/>
        <v>0</v>
      </c>
      <c r="N11" s="52">
        <f>COUNTIF(N12:N50,"=1")</f>
        <v>0</v>
      </c>
      <c r="O11" s="53">
        <f>COUNTIF($O$12:$O$50,"&lt;4")</f>
        <v>0</v>
      </c>
      <c r="P11" s="51">
        <f>SUM(P12:P50)</f>
        <v>0</v>
      </c>
      <c r="Q11" s="51">
        <f>SUM(Q12:Q50)</f>
        <v>0</v>
      </c>
      <c r="R11" s="51">
        <f>SUM(R12:R50)</f>
        <v>0</v>
      </c>
      <c r="S11" s="53">
        <f>COUNTIF(S12:S50,"=1")</f>
        <v>0</v>
      </c>
      <c r="T11" s="54">
        <f>SUM(T12:T953)</f>
        <v>0</v>
      </c>
      <c r="U11" s="54">
        <f>SUM(U12:U953)</f>
        <v>0</v>
      </c>
      <c r="V11" s="45"/>
      <c r="W11" s="55" t="e">
        <f t="shared" ref="W11:W29" si="1">IFERROR(T11/U11,T11/U11)</f>
        <v>#DIV/0!</v>
      </c>
      <c r="X11" s="56"/>
      <c r="Y11" s="57">
        <f t="shared" ref="Y11:Y29" si="2">ABS(T11-U11)</f>
        <v>0</v>
      </c>
    </row>
    <row r="12" spans="1:77" ht="20.100000000000001" customHeight="1" x14ac:dyDescent="0.25">
      <c r="A12" s="58" t="str">
        <f>IF(BackgroundInfo!A20="","",BackgroundInfo!A20)</f>
        <v/>
      </c>
      <c r="B12" s="41" t="str">
        <f>IF(BackgroundInfo!B20="","",BackgroundInfo!B20)</f>
        <v/>
      </c>
      <c r="C12" s="41" t="str">
        <f>IF(BackgroundInfo!C20="","",BackgroundInfo!C20)</f>
        <v/>
      </c>
      <c r="D12" s="59" t="str">
        <f>IF(BackgroundInfo!D20="","",BackgroundInfo!D20)</f>
        <v/>
      </c>
      <c r="E12" s="60"/>
      <c r="F12" s="61"/>
      <c r="G12" s="62"/>
      <c r="H12" s="63"/>
      <c r="I12" s="63"/>
      <c r="J12" s="63"/>
      <c r="K12" s="64"/>
      <c r="L12" s="65"/>
      <c r="M12" s="66">
        <f t="shared" ref="M12:M29" si="3">SUMIF(G12:L12,"&lt;&gt;""")</f>
        <v>0</v>
      </c>
      <c r="N12" s="67"/>
      <c r="O12" s="64"/>
      <c r="P12" s="64"/>
      <c r="Q12" s="64"/>
      <c r="R12" s="64">
        <f>P12-Q12</f>
        <v>0</v>
      </c>
      <c r="S12" s="68"/>
      <c r="T12" s="68"/>
      <c r="U12" s="69"/>
      <c r="V12" s="69"/>
      <c r="W12" s="70" t="e">
        <f t="shared" si="1"/>
        <v>#DIV/0!</v>
      </c>
      <c r="X12" s="71" t="str">
        <f>IF(AND(ISBLANK(T12),ISBLANK(U12)),"",IF(AND(ISTEXT(T12),ISTEXT(U12)),"",IF(AND(ISTEXT(T12),ISBLANK(U12)),"",IF(AND(ISTEXT(U12),ISBLANK(DQ12)),"",IF(OR(ISTEXT(T12),ISBLANK(T12)),U12/$T$11,IF(OR(ISTEXT(U12),ISBLANK(U12)),T12/$I$11,IF(AND(T12=0,U12=0),0,ABS(U12-T12)/$T$11)))))))</f>
        <v/>
      </c>
      <c r="Y12" s="72">
        <f t="shared" si="2"/>
        <v>0</v>
      </c>
    </row>
    <row r="13" spans="1:77" ht="20.100000000000001" customHeight="1" x14ac:dyDescent="0.25">
      <c r="A13" s="58" t="str">
        <f>IF(BackgroundInfo!A21="","",BackgroundInfo!A21)</f>
        <v/>
      </c>
      <c r="B13" s="41" t="str">
        <f>IF(BackgroundInfo!B21="","",BackgroundInfo!B21)</f>
        <v/>
      </c>
      <c r="C13" s="41" t="str">
        <f>IF(BackgroundInfo!C21="","",BackgroundInfo!C21)</f>
        <v/>
      </c>
      <c r="D13" s="59" t="str">
        <f>IF(BackgroundInfo!D21="","",BackgroundInfo!D21)</f>
        <v/>
      </c>
      <c r="E13" s="73"/>
      <c r="F13" s="61"/>
      <c r="G13" s="74"/>
      <c r="H13" s="68"/>
      <c r="I13" s="68"/>
      <c r="J13" s="68"/>
      <c r="K13" s="64"/>
      <c r="L13" s="65"/>
      <c r="M13" s="66">
        <f t="shared" si="3"/>
        <v>0</v>
      </c>
      <c r="N13" s="67"/>
      <c r="O13" s="64"/>
      <c r="P13" s="64"/>
      <c r="Q13" s="64"/>
      <c r="R13" s="64">
        <f t="shared" ref="R13:R29" si="4">P13-Q13</f>
        <v>0</v>
      </c>
      <c r="S13" s="68"/>
      <c r="T13" s="68"/>
      <c r="U13" s="69"/>
      <c r="V13" s="69"/>
      <c r="W13" s="75" t="e">
        <f t="shared" si="1"/>
        <v>#DIV/0!</v>
      </c>
      <c r="X13" s="71" t="str">
        <f t="shared" ref="X13:X29" si="5">IF(AND(ISBLANK(T13),ISBLANK(U13)),"",IF(AND(ISTEXT(T13),ISTEXT(U13)),"",IF(AND(ISTEXT(T13),ISBLANK(U13)),"",IF(AND(ISTEXT(U13),ISBLANK(DQ13)),"",IF(OR(ISTEXT(T13),ISBLANK(T13)),U13/$T$11,IF(OR(ISTEXT(U13),ISBLANK(U13)),T13/$I$11,IF(AND(T13=0,U13=0),0,ABS(U13-T13)/$T$11)))))))</f>
        <v/>
      </c>
      <c r="Y13" s="72">
        <f t="shared" si="2"/>
        <v>0</v>
      </c>
    </row>
    <row r="14" spans="1:77" ht="20.100000000000001" customHeight="1" x14ac:dyDescent="0.25">
      <c r="A14" s="58" t="str">
        <f>IF(BackgroundInfo!A22="","",BackgroundInfo!A22)</f>
        <v/>
      </c>
      <c r="B14" s="41" t="str">
        <f>IF(BackgroundInfo!B22="","",BackgroundInfo!B22)</f>
        <v/>
      </c>
      <c r="C14" s="41" t="str">
        <f>IF(BackgroundInfo!C22="","",BackgroundInfo!C22)</f>
        <v/>
      </c>
      <c r="D14" s="59" t="str">
        <f>IF(BackgroundInfo!D22="","",BackgroundInfo!D22)</f>
        <v/>
      </c>
      <c r="E14" s="73"/>
      <c r="F14" s="61"/>
      <c r="G14" s="74"/>
      <c r="H14" s="68"/>
      <c r="I14" s="68"/>
      <c r="J14" s="68"/>
      <c r="K14" s="64"/>
      <c r="L14" s="65"/>
      <c r="M14" s="66">
        <f t="shared" si="3"/>
        <v>0</v>
      </c>
      <c r="N14" s="67"/>
      <c r="O14" s="64"/>
      <c r="P14" s="64"/>
      <c r="Q14" s="64"/>
      <c r="R14" s="64">
        <f t="shared" si="4"/>
        <v>0</v>
      </c>
      <c r="S14" s="68"/>
      <c r="T14" s="68"/>
      <c r="U14" s="69"/>
      <c r="V14" s="69"/>
      <c r="W14" s="75" t="e">
        <f t="shared" si="1"/>
        <v>#DIV/0!</v>
      </c>
      <c r="X14" s="71" t="str">
        <f t="shared" si="5"/>
        <v/>
      </c>
      <c r="Y14" s="72">
        <f t="shared" si="2"/>
        <v>0</v>
      </c>
    </row>
    <row r="15" spans="1:77" ht="20.100000000000001" customHeight="1" x14ac:dyDescent="0.25">
      <c r="A15" s="58" t="str">
        <f>IF(BackgroundInfo!A23="","",BackgroundInfo!A23)</f>
        <v/>
      </c>
      <c r="B15" s="41" t="str">
        <f>IF(BackgroundInfo!B23="","",BackgroundInfo!B23)</f>
        <v/>
      </c>
      <c r="C15" s="41" t="str">
        <f>IF(BackgroundInfo!C23="","",BackgroundInfo!C23)</f>
        <v/>
      </c>
      <c r="D15" s="59" t="str">
        <f>IF(BackgroundInfo!D23="","",BackgroundInfo!D23)</f>
        <v/>
      </c>
      <c r="E15" s="73"/>
      <c r="F15" s="61"/>
      <c r="G15" s="74"/>
      <c r="H15" s="68"/>
      <c r="I15" s="68"/>
      <c r="J15" s="68"/>
      <c r="K15" s="64"/>
      <c r="L15" s="65"/>
      <c r="M15" s="66">
        <f t="shared" si="3"/>
        <v>0</v>
      </c>
      <c r="N15" s="67"/>
      <c r="O15" s="64"/>
      <c r="P15" s="64"/>
      <c r="Q15" s="64"/>
      <c r="R15" s="64">
        <f t="shared" si="4"/>
        <v>0</v>
      </c>
      <c r="S15" s="68"/>
      <c r="T15" s="68"/>
      <c r="U15" s="69"/>
      <c r="V15" s="69"/>
      <c r="W15" s="75" t="e">
        <f t="shared" si="1"/>
        <v>#DIV/0!</v>
      </c>
      <c r="X15" s="71" t="str">
        <f t="shared" si="5"/>
        <v/>
      </c>
      <c r="Y15" s="72">
        <f t="shared" si="2"/>
        <v>0</v>
      </c>
    </row>
    <row r="16" spans="1:77" ht="20.100000000000001" customHeight="1" x14ac:dyDescent="0.25">
      <c r="A16" s="58" t="str">
        <f>IF(BackgroundInfo!A24="","",BackgroundInfo!A24)</f>
        <v/>
      </c>
      <c r="B16" s="41" t="str">
        <f>IF(BackgroundInfo!B24="","",BackgroundInfo!B24)</f>
        <v/>
      </c>
      <c r="C16" s="41" t="str">
        <f>IF(BackgroundInfo!C24="","",BackgroundInfo!C24)</f>
        <v/>
      </c>
      <c r="D16" s="59" t="str">
        <f>IF(BackgroundInfo!D24="","",BackgroundInfo!D24)</f>
        <v/>
      </c>
      <c r="E16" s="73"/>
      <c r="F16" s="61"/>
      <c r="G16" s="74"/>
      <c r="H16" s="68"/>
      <c r="I16" s="68"/>
      <c r="J16" s="68"/>
      <c r="K16" s="64"/>
      <c r="L16" s="65"/>
      <c r="M16" s="66">
        <f t="shared" si="3"/>
        <v>0</v>
      </c>
      <c r="N16" s="67"/>
      <c r="O16" s="64"/>
      <c r="P16" s="64"/>
      <c r="Q16" s="64"/>
      <c r="R16" s="64">
        <f t="shared" si="4"/>
        <v>0</v>
      </c>
      <c r="S16" s="68"/>
      <c r="T16" s="68"/>
      <c r="U16" s="69"/>
      <c r="V16" s="69"/>
      <c r="W16" s="75" t="e">
        <f t="shared" si="1"/>
        <v>#DIV/0!</v>
      </c>
      <c r="X16" s="71" t="str">
        <f t="shared" si="5"/>
        <v/>
      </c>
      <c r="Y16" s="72">
        <f t="shared" si="2"/>
        <v>0</v>
      </c>
    </row>
    <row r="17" spans="1:77" ht="20.100000000000001" customHeight="1" x14ac:dyDescent="0.2">
      <c r="A17" s="58" t="str">
        <f>IF(BackgroundInfo!A25="","",BackgroundInfo!A25)</f>
        <v/>
      </c>
      <c r="B17" s="41" t="str">
        <f>IF(BackgroundInfo!B25="","",BackgroundInfo!B25)</f>
        <v/>
      </c>
      <c r="C17" s="41" t="str">
        <f>IF(BackgroundInfo!C25="","",BackgroundInfo!C25)</f>
        <v/>
      </c>
      <c r="D17" s="59" t="str">
        <f>IF(BackgroundInfo!D25="","",BackgroundInfo!D25)</f>
        <v/>
      </c>
      <c r="E17" s="73"/>
      <c r="F17" s="61"/>
      <c r="G17" s="74"/>
      <c r="H17" s="68"/>
      <c r="I17" s="68"/>
      <c r="J17" s="68"/>
      <c r="K17" s="64"/>
      <c r="L17" s="65"/>
      <c r="M17" s="66">
        <f t="shared" si="3"/>
        <v>0</v>
      </c>
      <c r="N17" s="67"/>
      <c r="O17" s="64"/>
      <c r="P17" s="64"/>
      <c r="Q17" s="64"/>
      <c r="R17" s="64">
        <f t="shared" si="4"/>
        <v>0</v>
      </c>
      <c r="S17" s="68"/>
      <c r="T17" s="68"/>
      <c r="U17" s="69"/>
      <c r="V17" s="69"/>
      <c r="W17" s="75" t="e">
        <f t="shared" si="1"/>
        <v>#DIV/0!</v>
      </c>
      <c r="X17" s="71" t="str">
        <f t="shared" si="5"/>
        <v/>
      </c>
      <c r="Y17" s="72">
        <f t="shared" si="2"/>
        <v>0</v>
      </c>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row>
    <row r="18" spans="1:77" ht="20.100000000000001" customHeight="1" x14ac:dyDescent="0.2">
      <c r="A18" s="58" t="str">
        <f>IF(BackgroundInfo!A26="","",BackgroundInfo!A26)</f>
        <v/>
      </c>
      <c r="B18" s="41" t="str">
        <f>IF(BackgroundInfo!B26="","",BackgroundInfo!B26)</f>
        <v/>
      </c>
      <c r="C18" s="41" t="str">
        <f>IF(BackgroundInfo!C26="","",BackgroundInfo!C26)</f>
        <v/>
      </c>
      <c r="D18" s="59" t="str">
        <f>IF(BackgroundInfo!D26="","",BackgroundInfo!D26)</f>
        <v/>
      </c>
      <c r="E18" s="73"/>
      <c r="F18" s="61"/>
      <c r="G18" s="74"/>
      <c r="H18" s="68"/>
      <c r="I18" s="68"/>
      <c r="J18" s="68"/>
      <c r="K18" s="64"/>
      <c r="L18" s="65"/>
      <c r="M18" s="66">
        <f t="shared" si="3"/>
        <v>0</v>
      </c>
      <c r="N18" s="67"/>
      <c r="O18" s="64"/>
      <c r="P18" s="64"/>
      <c r="Q18" s="64"/>
      <c r="R18" s="64">
        <f t="shared" si="4"/>
        <v>0</v>
      </c>
      <c r="S18" s="68"/>
      <c r="T18" s="68"/>
      <c r="U18" s="69"/>
      <c r="V18" s="69"/>
      <c r="W18" s="75" t="e">
        <f t="shared" si="1"/>
        <v>#DIV/0!</v>
      </c>
      <c r="X18" s="71" t="str">
        <f t="shared" si="5"/>
        <v/>
      </c>
      <c r="Y18" s="72">
        <f t="shared" si="2"/>
        <v>0</v>
      </c>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row>
    <row r="19" spans="1:77" ht="20.100000000000001" customHeight="1" x14ac:dyDescent="0.2">
      <c r="A19" s="58" t="str">
        <f>IF(BackgroundInfo!A27="","",BackgroundInfo!A27)</f>
        <v/>
      </c>
      <c r="B19" s="41" t="str">
        <f>IF(BackgroundInfo!B27="","",BackgroundInfo!B27)</f>
        <v/>
      </c>
      <c r="C19" s="41" t="str">
        <f>IF(BackgroundInfo!C27="","",BackgroundInfo!C27)</f>
        <v/>
      </c>
      <c r="D19" s="59" t="str">
        <f>IF(BackgroundInfo!D27="","",BackgroundInfo!D27)</f>
        <v/>
      </c>
      <c r="E19" s="73"/>
      <c r="F19" s="61"/>
      <c r="G19" s="74"/>
      <c r="H19" s="68"/>
      <c r="I19" s="68"/>
      <c r="J19" s="68"/>
      <c r="K19" s="64"/>
      <c r="L19" s="65"/>
      <c r="M19" s="66">
        <f t="shared" si="3"/>
        <v>0</v>
      </c>
      <c r="N19" s="67"/>
      <c r="O19" s="64"/>
      <c r="P19" s="64"/>
      <c r="Q19" s="64"/>
      <c r="R19" s="64">
        <f t="shared" si="4"/>
        <v>0</v>
      </c>
      <c r="S19" s="68"/>
      <c r="T19" s="68"/>
      <c r="U19" s="69"/>
      <c r="V19" s="69"/>
      <c r="W19" s="75" t="e">
        <f t="shared" si="1"/>
        <v>#DIV/0!</v>
      </c>
      <c r="X19" s="71" t="str">
        <f t="shared" si="5"/>
        <v/>
      </c>
      <c r="Y19" s="72">
        <f t="shared" si="2"/>
        <v>0</v>
      </c>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row>
    <row r="20" spans="1:77" ht="20.100000000000001" customHeight="1" x14ac:dyDescent="0.2">
      <c r="A20" s="58" t="str">
        <f>IF(BackgroundInfo!A28="","",BackgroundInfo!A28)</f>
        <v/>
      </c>
      <c r="B20" s="41" t="str">
        <f>IF(BackgroundInfo!B28="","",BackgroundInfo!B28)</f>
        <v/>
      </c>
      <c r="C20" s="41" t="str">
        <f>IF(BackgroundInfo!C28="","",BackgroundInfo!C28)</f>
        <v/>
      </c>
      <c r="D20" s="59" t="str">
        <f>IF(BackgroundInfo!D28="","",BackgroundInfo!D28)</f>
        <v/>
      </c>
      <c r="E20" s="73"/>
      <c r="F20" s="61"/>
      <c r="G20" s="74"/>
      <c r="H20" s="68"/>
      <c r="I20" s="68"/>
      <c r="J20" s="68"/>
      <c r="K20" s="64"/>
      <c r="L20" s="65"/>
      <c r="M20" s="66">
        <f t="shared" si="3"/>
        <v>0</v>
      </c>
      <c r="N20" s="67"/>
      <c r="O20" s="64"/>
      <c r="P20" s="64"/>
      <c r="Q20" s="64"/>
      <c r="R20" s="64">
        <f t="shared" si="4"/>
        <v>0</v>
      </c>
      <c r="S20" s="68"/>
      <c r="T20" s="68"/>
      <c r="U20" s="69"/>
      <c r="V20" s="69"/>
      <c r="W20" s="75" t="e">
        <f t="shared" si="1"/>
        <v>#DIV/0!</v>
      </c>
      <c r="X20" s="71" t="str">
        <f t="shared" si="5"/>
        <v/>
      </c>
      <c r="Y20" s="72">
        <f t="shared" si="2"/>
        <v>0</v>
      </c>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row>
    <row r="21" spans="1:77" ht="20.100000000000001" customHeight="1" x14ac:dyDescent="0.2">
      <c r="A21" s="58" t="str">
        <f>IF(BackgroundInfo!A29="","",BackgroundInfo!A29)</f>
        <v/>
      </c>
      <c r="B21" s="41" t="str">
        <f>IF(BackgroundInfo!B29="","",BackgroundInfo!B29)</f>
        <v/>
      </c>
      <c r="C21" s="41" t="str">
        <f>IF(BackgroundInfo!C29="","",BackgroundInfo!C29)</f>
        <v/>
      </c>
      <c r="D21" s="59" t="str">
        <f>IF(BackgroundInfo!D29="","",BackgroundInfo!D29)</f>
        <v/>
      </c>
      <c r="E21" s="73"/>
      <c r="F21" s="61"/>
      <c r="G21" s="74"/>
      <c r="H21" s="68"/>
      <c r="I21" s="68"/>
      <c r="J21" s="68"/>
      <c r="K21" s="64"/>
      <c r="L21" s="65"/>
      <c r="M21" s="66">
        <f t="shared" si="3"/>
        <v>0</v>
      </c>
      <c r="N21" s="67"/>
      <c r="O21" s="64"/>
      <c r="P21" s="64"/>
      <c r="Q21" s="64"/>
      <c r="R21" s="64">
        <f t="shared" si="4"/>
        <v>0</v>
      </c>
      <c r="S21" s="68"/>
      <c r="T21" s="68"/>
      <c r="U21" s="69"/>
      <c r="V21" s="69"/>
      <c r="W21" s="75" t="e">
        <f t="shared" si="1"/>
        <v>#DIV/0!</v>
      </c>
      <c r="X21" s="71" t="str">
        <f t="shared" si="5"/>
        <v/>
      </c>
      <c r="Y21" s="72">
        <f t="shared" si="2"/>
        <v>0</v>
      </c>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row>
    <row r="22" spans="1:77" ht="20.100000000000001" customHeight="1" x14ac:dyDescent="0.2">
      <c r="A22" s="58" t="str">
        <f>IF(BackgroundInfo!A30="","",BackgroundInfo!A30)</f>
        <v/>
      </c>
      <c r="B22" s="41" t="str">
        <f>IF(BackgroundInfo!B30="","",BackgroundInfo!B30)</f>
        <v/>
      </c>
      <c r="C22" s="41" t="str">
        <f>IF(BackgroundInfo!C30="","",BackgroundInfo!C30)</f>
        <v/>
      </c>
      <c r="D22" s="59" t="str">
        <f>IF(BackgroundInfo!D30="","",BackgroundInfo!D30)</f>
        <v/>
      </c>
      <c r="E22" s="73"/>
      <c r="F22" s="61"/>
      <c r="G22" s="74"/>
      <c r="H22" s="68"/>
      <c r="I22" s="68"/>
      <c r="J22" s="68"/>
      <c r="K22" s="64"/>
      <c r="L22" s="65"/>
      <c r="M22" s="66">
        <f t="shared" si="3"/>
        <v>0</v>
      </c>
      <c r="N22" s="67"/>
      <c r="O22" s="64"/>
      <c r="P22" s="64"/>
      <c r="Q22" s="64"/>
      <c r="R22" s="64">
        <f t="shared" si="4"/>
        <v>0</v>
      </c>
      <c r="S22" s="68"/>
      <c r="T22" s="68"/>
      <c r="U22" s="69"/>
      <c r="V22" s="69"/>
      <c r="W22" s="75" t="e">
        <f t="shared" si="1"/>
        <v>#DIV/0!</v>
      </c>
      <c r="X22" s="71" t="str">
        <f t="shared" si="5"/>
        <v/>
      </c>
      <c r="Y22" s="72">
        <f t="shared" si="2"/>
        <v>0</v>
      </c>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row>
    <row r="23" spans="1:77" ht="20.100000000000001" customHeight="1" x14ac:dyDescent="0.2">
      <c r="A23" s="58" t="str">
        <f>IF(BackgroundInfo!A31="","",BackgroundInfo!A31)</f>
        <v/>
      </c>
      <c r="B23" s="41" t="str">
        <f>IF(BackgroundInfo!B31="","",BackgroundInfo!B31)</f>
        <v/>
      </c>
      <c r="C23" s="41" t="str">
        <f>IF(BackgroundInfo!C31="","",BackgroundInfo!C31)</f>
        <v/>
      </c>
      <c r="D23" s="59" t="str">
        <f>IF(BackgroundInfo!D31="","",BackgroundInfo!D31)</f>
        <v/>
      </c>
      <c r="E23" s="73"/>
      <c r="F23" s="61"/>
      <c r="G23" s="74"/>
      <c r="H23" s="68"/>
      <c r="I23" s="68"/>
      <c r="J23" s="68"/>
      <c r="K23" s="64"/>
      <c r="L23" s="65"/>
      <c r="M23" s="66">
        <f t="shared" si="3"/>
        <v>0</v>
      </c>
      <c r="N23" s="67"/>
      <c r="O23" s="64"/>
      <c r="P23" s="64"/>
      <c r="Q23" s="64"/>
      <c r="R23" s="64">
        <f t="shared" si="4"/>
        <v>0</v>
      </c>
      <c r="S23" s="68"/>
      <c r="T23" s="68"/>
      <c r="U23" s="69"/>
      <c r="V23" s="69"/>
      <c r="W23" s="75" t="e">
        <f t="shared" si="1"/>
        <v>#DIV/0!</v>
      </c>
      <c r="X23" s="71" t="str">
        <f t="shared" si="5"/>
        <v/>
      </c>
      <c r="Y23" s="72">
        <f t="shared" si="2"/>
        <v>0</v>
      </c>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row>
    <row r="24" spans="1:77" ht="20.100000000000001" customHeight="1" x14ac:dyDescent="0.2">
      <c r="A24" s="58" t="str">
        <f>IF(BackgroundInfo!A32="","",BackgroundInfo!A32)</f>
        <v/>
      </c>
      <c r="B24" s="41" t="str">
        <f>IF(BackgroundInfo!B32="","",BackgroundInfo!B32)</f>
        <v/>
      </c>
      <c r="C24" s="41" t="str">
        <f>IF(BackgroundInfo!C32="","",BackgroundInfo!C32)</f>
        <v/>
      </c>
      <c r="D24" s="59" t="str">
        <f>IF(BackgroundInfo!D32="","",BackgroundInfo!D32)</f>
        <v/>
      </c>
      <c r="E24" s="73"/>
      <c r="F24" s="61"/>
      <c r="G24" s="74"/>
      <c r="H24" s="68"/>
      <c r="I24" s="68"/>
      <c r="J24" s="68"/>
      <c r="K24" s="64"/>
      <c r="L24" s="65"/>
      <c r="M24" s="66">
        <f t="shared" si="3"/>
        <v>0</v>
      </c>
      <c r="N24" s="67"/>
      <c r="O24" s="64"/>
      <c r="P24" s="64"/>
      <c r="Q24" s="64"/>
      <c r="R24" s="64">
        <f t="shared" si="4"/>
        <v>0</v>
      </c>
      <c r="S24" s="68"/>
      <c r="T24" s="68"/>
      <c r="U24" s="69"/>
      <c r="V24" s="69"/>
      <c r="W24" s="75" t="e">
        <f t="shared" si="1"/>
        <v>#DIV/0!</v>
      </c>
      <c r="X24" s="71" t="str">
        <f t="shared" si="5"/>
        <v/>
      </c>
      <c r="Y24" s="72">
        <f t="shared" si="2"/>
        <v>0</v>
      </c>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row>
    <row r="25" spans="1:77" ht="20.100000000000001" customHeight="1" x14ac:dyDescent="0.2">
      <c r="A25" s="58" t="str">
        <f>IF(BackgroundInfo!A33="","",BackgroundInfo!A33)</f>
        <v/>
      </c>
      <c r="B25" s="41" t="str">
        <f>IF(BackgroundInfo!B33="","",BackgroundInfo!B33)</f>
        <v/>
      </c>
      <c r="C25" s="41" t="str">
        <f>IF(BackgroundInfo!C33="","",BackgroundInfo!C33)</f>
        <v/>
      </c>
      <c r="D25" s="59" t="str">
        <f>IF(BackgroundInfo!D33="","",BackgroundInfo!D33)</f>
        <v/>
      </c>
      <c r="E25" s="73"/>
      <c r="F25" s="61"/>
      <c r="G25" s="74"/>
      <c r="H25" s="68"/>
      <c r="I25" s="76"/>
      <c r="J25" s="76"/>
      <c r="K25" s="77"/>
      <c r="L25" s="65"/>
      <c r="M25" s="66">
        <f t="shared" si="3"/>
        <v>0</v>
      </c>
      <c r="N25" s="67"/>
      <c r="O25" s="64"/>
      <c r="P25" s="64"/>
      <c r="Q25" s="64"/>
      <c r="R25" s="64">
        <f t="shared" si="4"/>
        <v>0</v>
      </c>
      <c r="S25" s="68"/>
      <c r="T25" s="76"/>
      <c r="U25" s="78"/>
      <c r="V25" s="78"/>
      <c r="W25" s="75" t="e">
        <f t="shared" si="1"/>
        <v>#DIV/0!</v>
      </c>
      <c r="X25" s="71" t="str">
        <f t="shared" si="5"/>
        <v/>
      </c>
      <c r="Y25" s="72">
        <f t="shared" si="2"/>
        <v>0</v>
      </c>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row>
    <row r="26" spans="1:77" ht="20.100000000000001" customHeight="1" x14ac:dyDescent="0.2">
      <c r="A26" s="58" t="str">
        <f>IF(BackgroundInfo!A34="","",BackgroundInfo!A34)</f>
        <v/>
      </c>
      <c r="B26" s="41" t="str">
        <f>IF(BackgroundInfo!B34="","",BackgroundInfo!B34)</f>
        <v/>
      </c>
      <c r="C26" s="41" t="str">
        <f>IF(BackgroundInfo!C34="","",BackgroundInfo!C34)</f>
        <v/>
      </c>
      <c r="D26" s="59" t="str">
        <f>IF(BackgroundInfo!D34="","",BackgroundInfo!D34)</f>
        <v/>
      </c>
      <c r="E26" s="73"/>
      <c r="F26" s="61"/>
      <c r="G26" s="74"/>
      <c r="H26" s="68"/>
      <c r="I26" s="68"/>
      <c r="J26" s="68"/>
      <c r="K26" s="64"/>
      <c r="L26" s="65"/>
      <c r="M26" s="66">
        <f t="shared" si="3"/>
        <v>0</v>
      </c>
      <c r="N26" s="67"/>
      <c r="O26" s="64"/>
      <c r="P26" s="64"/>
      <c r="Q26" s="64"/>
      <c r="R26" s="64">
        <f t="shared" si="4"/>
        <v>0</v>
      </c>
      <c r="S26" s="68"/>
      <c r="T26" s="68"/>
      <c r="U26" s="69"/>
      <c r="V26" s="69"/>
      <c r="W26" s="75" t="e">
        <f t="shared" si="1"/>
        <v>#DIV/0!</v>
      </c>
      <c r="X26" s="71" t="str">
        <f t="shared" si="5"/>
        <v/>
      </c>
      <c r="Y26" s="72">
        <f t="shared" si="2"/>
        <v>0</v>
      </c>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row>
    <row r="27" spans="1:77" ht="20.100000000000001" customHeight="1" x14ac:dyDescent="0.2">
      <c r="A27" s="58" t="str">
        <f>IF(BackgroundInfo!A35="","",BackgroundInfo!A35)</f>
        <v/>
      </c>
      <c r="B27" s="41" t="str">
        <f>IF(BackgroundInfo!B35="","",BackgroundInfo!B35)</f>
        <v/>
      </c>
      <c r="C27" s="41" t="str">
        <f>IF(BackgroundInfo!C35="","",BackgroundInfo!C35)</f>
        <v/>
      </c>
      <c r="D27" s="59" t="str">
        <f>IF(BackgroundInfo!D35="","",BackgroundInfo!D35)</f>
        <v/>
      </c>
      <c r="E27" s="73"/>
      <c r="F27" s="61"/>
      <c r="G27" s="74"/>
      <c r="H27" s="68"/>
      <c r="I27" s="68"/>
      <c r="J27" s="68"/>
      <c r="K27" s="64"/>
      <c r="L27" s="65"/>
      <c r="M27" s="66">
        <f t="shared" si="3"/>
        <v>0</v>
      </c>
      <c r="N27" s="67"/>
      <c r="O27" s="64"/>
      <c r="P27" s="64"/>
      <c r="Q27" s="64"/>
      <c r="R27" s="64">
        <f t="shared" si="4"/>
        <v>0</v>
      </c>
      <c r="S27" s="68"/>
      <c r="T27" s="68"/>
      <c r="U27" s="69"/>
      <c r="V27" s="69"/>
      <c r="W27" s="75" t="e">
        <f t="shared" si="1"/>
        <v>#DIV/0!</v>
      </c>
      <c r="X27" s="71" t="str">
        <f t="shared" si="5"/>
        <v/>
      </c>
      <c r="Y27" s="72">
        <f t="shared" si="2"/>
        <v>0</v>
      </c>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row>
    <row r="28" spans="1:77" ht="20.100000000000001" customHeight="1" x14ac:dyDescent="0.2">
      <c r="A28" s="58" t="str">
        <f>IF(BackgroundInfo!A36="","",BackgroundInfo!A36)</f>
        <v/>
      </c>
      <c r="B28" s="41" t="str">
        <f>IF(BackgroundInfo!B36="","",BackgroundInfo!B36)</f>
        <v/>
      </c>
      <c r="C28" s="41" t="str">
        <f>IF(BackgroundInfo!C36="","",BackgroundInfo!C36)</f>
        <v/>
      </c>
      <c r="D28" s="59" t="str">
        <f>IF(BackgroundInfo!D36="","",BackgroundInfo!D36)</f>
        <v/>
      </c>
      <c r="E28" s="73"/>
      <c r="F28" s="61"/>
      <c r="G28" s="74"/>
      <c r="H28" s="68"/>
      <c r="I28" s="68"/>
      <c r="J28" s="68"/>
      <c r="K28" s="64"/>
      <c r="L28" s="65"/>
      <c r="M28" s="66">
        <f t="shared" si="3"/>
        <v>0</v>
      </c>
      <c r="N28" s="67"/>
      <c r="O28" s="64"/>
      <c r="P28" s="64"/>
      <c r="Q28" s="64"/>
      <c r="R28" s="64">
        <f t="shared" si="4"/>
        <v>0</v>
      </c>
      <c r="S28" s="68"/>
      <c r="T28" s="68"/>
      <c r="U28" s="69"/>
      <c r="V28" s="69"/>
      <c r="W28" s="75" t="e">
        <f t="shared" si="1"/>
        <v>#DIV/0!</v>
      </c>
      <c r="X28" s="71" t="str">
        <f t="shared" si="5"/>
        <v/>
      </c>
      <c r="Y28" s="72">
        <f t="shared" si="2"/>
        <v>0</v>
      </c>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row>
    <row r="29" spans="1:77" ht="20.100000000000001" customHeight="1" x14ac:dyDescent="0.2">
      <c r="A29" s="58" t="str">
        <f>IF(BackgroundInfo!A37="","",BackgroundInfo!A37)</f>
        <v/>
      </c>
      <c r="B29" s="41" t="str">
        <f>IF(BackgroundInfo!B37="","",BackgroundInfo!B37)</f>
        <v/>
      </c>
      <c r="C29" s="41" t="str">
        <f>IF(BackgroundInfo!C37="","",BackgroundInfo!C37)</f>
        <v/>
      </c>
      <c r="D29" s="59" t="str">
        <f>IF(BackgroundInfo!D37="","",BackgroundInfo!D37)</f>
        <v/>
      </c>
      <c r="E29" s="73"/>
      <c r="F29" s="61"/>
      <c r="G29" s="74"/>
      <c r="H29" s="68"/>
      <c r="I29" s="68"/>
      <c r="J29" s="68"/>
      <c r="K29" s="64"/>
      <c r="L29" s="65"/>
      <c r="M29" s="66">
        <f t="shared" si="3"/>
        <v>0</v>
      </c>
      <c r="N29" s="67"/>
      <c r="O29" s="64"/>
      <c r="P29" s="64"/>
      <c r="Q29" s="64"/>
      <c r="R29" s="64">
        <f t="shared" si="4"/>
        <v>0</v>
      </c>
      <c r="S29" s="68"/>
      <c r="T29" s="68"/>
      <c r="U29" s="69"/>
      <c r="V29" s="69"/>
      <c r="W29" s="75" t="e">
        <f t="shared" si="1"/>
        <v>#DIV/0!</v>
      </c>
      <c r="X29" s="71" t="str">
        <f t="shared" si="5"/>
        <v/>
      </c>
      <c r="Y29" s="72">
        <f t="shared" si="2"/>
        <v>0</v>
      </c>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row>
    <row r="30" spans="1:77" ht="20.100000000000001" customHeight="1" x14ac:dyDescent="0.2">
      <c r="A30" s="58" t="str">
        <f>IF(BackgroundInfo!A38="","",BackgroundInfo!A38)</f>
        <v/>
      </c>
      <c r="B30" s="41" t="str">
        <f>IF(BackgroundInfo!B38="","",BackgroundInfo!B38)</f>
        <v/>
      </c>
      <c r="C30" s="41" t="str">
        <f>IF(BackgroundInfo!C38="","",BackgroundInfo!C38)</f>
        <v/>
      </c>
      <c r="D30" s="59" t="str">
        <f>IF(BackgroundInfo!D38="","",BackgroundInfo!D38)</f>
        <v/>
      </c>
      <c r="E30" s="73"/>
      <c r="F30" s="61"/>
      <c r="G30" s="74"/>
      <c r="H30" s="68"/>
      <c r="I30" s="68"/>
      <c r="J30" s="68"/>
      <c r="K30" s="64"/>
      <c r="L30" s="65"/>
      <c r="M30" s="66">
        <f t="shared" ref="M30:M50" si="6">SUMIF(G30:L30,"&lt;&gt;""")</f>
        <v>0</v>
      </c>
      <c r="N30" s="67"/>
      <c r="O30" s="64"/>
      <c r="P30" s="64"/>
      <c r="Q30" s="64"/>
      <c r="R30" s="64">
        <f t="shared" ref="R30:R50" si="7">P30-Q30</f>
        <v>0</v>
      </c>
      <c r="S30" s="68"/>
      <c r="T30" s="68"/>
      <c r="U30" s="69"/>
      <c r="V30" s="69"/>
      <c r="W30" s="75" t="e">
        <f t="shared" ref="W30:W50" si="8">IFERROR(T30/U30,T30/U30)</f>
        <v>#DIV/0!</v>
      </c>
      <c r="X30" s="71" t="str">
        <f t="shared" ref="X30:X50" si="9">IF(AND(ISBLANK(T30),ISBLANK(U30)),"",IF(AND(ISTEXT(T30),ISTEXT(U30)),"",IF(AND(ISTEXT(T30),ISBLANK(U30)),"",IF(AND(ISTEXT(U30),ISBLANK(DQ30)),"",IF(OR(ISTEXT(T30),ISBLANK(T30)),U30/$T$11,IF(OR(ISTEXT(U30),ISBLANK(U30)),T30/$I$11,IF(AND(T30=0,U30=0),0,ABS(U30-T30)/$T$11)))))))</f>
        <v/>
      </c>
      <c r="Y30" s="72">
        <f t="shared" ref="Y30:Y50" si="10">ABS(T30-U30)</f>
        <v>0</v>
      </c>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row>
    <row r="31" spans="1:77" ht="20.100000000000001" customHeight="1" x14ac:dyDescent="0.2">
      <c r="A31" s="58" t="str">
        <f>IF(BackgroundInfo!A39="","",BackgroundInfo!A39)</f>
        <v/>
      </c>
      <c r="B31" s="41" t="str">
        <f>IF(BackgroundInfo!B39="","",BackgroundInfo!B39)</f>
        <v/>
      </c>
      <c r="C31" s="41" t="str">
        <f>IF(BackgroundInfo!C39="","",BackgroundInfo!C39)</f>
        <v/>
      </c>
      <c r="D31" s="59" t="str">
        <f>IF(BackgroundInfo!D39="","",BackgroundInfo!D39)</f>
        <v/>
      </c>
      <c r="E31" s="73"/>
      <c r="F31" s="61"/>
      <c r="G31" s="74"/>
      <c r="H31" s="68"/>
      <c r="I31" s="68"/>
      <c r="J31" s="68"/>
      <c r="K31" s="64"/>
      <c r="L31" s="65"/>
      <c r="M31" s="66">
        <f t="shared" si="6"/>
        <v>0</v>
      </c>
      <c r="N31" s="67"/>
      <c r="O31" s="64"/>
      <c r="P31" s="64"/>
      <c r="Q31" s="64"/>
      <c r="R31" s="64">
        <f t="shared" si="7"/>
        <v>0</v>
      </c>
      <c r="S31" s="68"/>
      <c r="T31" s="68"/>
      <c r="U31" s="69"/>
      <c r="V31" s="69"/>
      <c r="W31" s="75" t="e">
        <f t="shared" si="8"/>
        <v>#DIV/0!</v>
      </c>
      <c r="X31" s="71" t="str">
        <f t="shared" si="9"/>
        <v/>
      </c>
      <c r="Y31" s="72">
        <f t="shared" si="10"/>
        <v>0</v>
      </c>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row>
    <row r="32" spans="1:77" ht="20.100000000000001" customHeight="1" x14ac:dyDescent="0.2">
      <c r="A32" s="58" t="str">
        <f>IF(BackgroundInfo!A40="","",BackgroundInfo!A40)</f>
        <v/>
      </c>
      <c r="B32" s="41" t="str">
        <f>IF(BackgroundInfo!B40="","",BackgroundInfo!B40)</f>
        <v/>
      </c>
      <c r="C32" s="41" t="str">
        <f>IF(BackgroundInfo!C40="","",BackgroundInfo!C40)</f>
        <v/>
      </c>
      <c r="D32" s="59" t="str">
        <f>IF(BackgroundInfo!D40="","",BackgroundInfo!D40)</f>
        <v/>
      </c>
      <c r="E32" s="73"/>
      <c r="F32" s="61"/>
      <c r="G32" s="74"/>
      <c r="H32" s="68"/>
      <c r="I32" s="68"/>
      <c r="J32" s="68"/>
      <c r="K32" s="64"/>
      <c r="L32" s="65"/>
      <c r="M32" s="66">
        <f t="shared" si="6"/>
        <v>0</v>
      </c>
      <c r="N32" s="67"/>
      <c r="O32" s="64"/>
      <c r="P32" s="64"/>
      <c r="Q32" s="64"/>
      <c r="R32" s="64">
        <f t="shared" si="7"/>
        <v>0</v>
      </c>
      <c r="S32" s="68"/>
      <c r="T32" s="68"/>
      <c r="U32" s="69"/>
      <c r="V32" s="69"/>
      <c r="W32" s="75" t="e">
        <f t="shared" si="8"/>
        <v>#DIV/0!</v>
      </c>
      <c r="X32" s="71" t="str">
        <f t="shared" si="9"/>
        <v/>
      </c>
      <c r="Y32" s="72">
        <f t="shared" si="10"/>
        <v>0</v>
      </c>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row>
    <row r="33" spans="1:77" ht="20.100000000000001" customHeight="1" x14ac:dyDescent="0.2">
      <c r="A33" s="58" t="str">
        <f>IF(BackgroundInfo!A41="","",BackgroundInfo!A41)</f>
        <v/>
      </c>
      <c r="B33" s="41" t="str">
        <f>IF(BackgroundInfo!B41="","",BackgroundInfo!B41)</f>
        <v/>
      </c>
      <c r="C33" s="41" t="str">
        <f>IF(BackgroundInfo!C41="","",BackgroundInfo!C41)</f>
        <v/>
      </c>
      <c r="D33" s="59" t="str">
        <f>IF(BackgroundInfo!D41="","",BackgroundInfo!D41)</f>
        <v/>
      </c>
      <c r="E33" s="73"/>
      <c r="F33" s="61"/>
      <c r="G33" s="74"/>
      <c r="H33" s="68"/>
      <c r="I33" s="68"/>
      <c r="J33" s="68"/>
      <c r="K33" s="64"/>
      <c r="L33" s="65"/>
      <c r="M33" s="66">
        <f t="shared" si="6"/>
        <v>0</v>
      </c>
      <c r="N33" s="67"/>
      <c r="O33" s="64"/>
      <c r="P33" s="64"/>
      <c r="Q33" s="64"/>
      <c r="R33" s="64">
        <f t="shared" si="7"/>
        <v>0</v>
      </c>
      <c r="S33" s="68"/>
      <c r="T33" s="68"/>
      <c r="U33" s="69"/>
      <c r="V33" s="69"/>
      <c r="W33" s="75" t="e">
        <f t="shared" si="8"/>
        <v>#DIV/0!</v>
      </c>
      <c r="X33" s="71" t="str">
        <f t="shared" si="9"/>
        <v/>
      </c>
      <c r="Y33" s="72">
        <f t="shared" si="10"/>
        <v>0</v>
      </c>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row>
    <row r="34" spans="1:77" ht="20.100000000000001" customHeight="1" x14ac:dyDescent="0.2">
      <c r="A34" s="58" t="str">
        <f>IF(BackgroundInfo!A42="","",BackgroundInfo!A42)</f>
        <v/>
      </c>
      <c r="B34" s="41" t="str">
        <f>IF(BackgroundInfo!B42="","",BackgroundInfo!B42)</f>
        <v/>
      </c>
      <c r="C34" s="41" t="str">
        <f>IF(BackgroundInfo!C42="","",BackgroundInfo!C42)</f>
        <v/>
      </c>
      <c r="D34" s="59" t="str">
        <f>IF(BackgroundInfo!D42="","",BackgroundInfo!D42)</f>
        <v/>
      </c>
      <c r="E34" s="73"/>
      <c r="F34" s="61"/>
      <c r="G34" s="74"/>
      <c r="H34" s="68"/>
      <c r="I34" s="68"/>
      <c r="J34" s="68"/>
      <c r="K34" s="64"/>
      <c r="L34" s="65"/>
      <c r="M34" s="66">
        <f t="shared" si="6"/>
        <v>0</v>
      </c>
      <c r="N34" s="67"/>
      <c r="O34" s="64"/>
      <c r="P34" s="64"/>
      <c r="Q34" s="64"/>
      <c r="R34" s="64">
        <f t="shared" si="7"/>
        <v>0</v>
      </c>
      <c r="S34" s="68"/>
      <c r="T34" s="68"/>
      <c r="U34" s="69"/>
      <c r="V34" s="69"/>
      <c r="W34" s="75" t="e">
        <f t="shared" si="8"/>
        <v>#DIV/0!</v>
      </c>
      <c r="X34" s="71" t="str">
        <f t="shared" si="9"/>
        <v/>
      </c>
      <c r="Y34" s="72">
        <f t="shared" si="10"/>
        <v>0</v>
      </c>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row>
    <row r="35" spans="1:77" ht="20.100000000000001" customHeight="1" x14ac:dyDescent="0.2">
      <c r="A35" s="58" t="str">
        <f>IF(BackgroundInfo!A43="","",BackgroundInfo!A43)</f>
        <v/>
      </c>
      <c r="B35" s="41" t="str">
        <f>IF(BackgroundInfo!B43="","",BackgroundInfo!B43)</f>
        <v/>
      </c>
      <c r="C35" s="41" t="str">
        <f>IF(BackgroundInfo!C43="","",BackgroundInfo!C43)</f>
        <v/>
      </c>
      <c r="D35" s="59" t="str">
        <f>IF(BackgroundInfo!D43="","",BackgroundInfo!D43)</f>
        <v/>
      </c>
      <c r="E35" s="73"/>
      <c r="F35" s="61"/>
      <c r="G35" s="74"/>
      <c r="H35" s="68"/>
      <c r="I35" s="68"/>
      <c r="J35" s="68"/>
      <c r="K35" s="64"/>
      <c r="L35" s="65"/>
      <c r="M35" s="66">
        <f t="shared" si="6"/>
        <v>0</v>
      </c>
      <c r="N35" s="67"/>
      <c r="O35" s="64"/>
      <c r="P35" s="64"/>
      <c r="Q35" s="64"/>
      <c r="R35" s="64">
        <f t="shared" si="7"/>
        <v>0</v>
      </c>
      <c r="S35" s="68"/>
      <c r="T35" s="68"/>
      <c r="U35" s="69"/>
      <c r="V35" s="69"/>
      <c r="W35" s="75" t="e">
        <f t="shared" si="8"/>
        <v>#DIV/0!</v>
      </c>
      <c r="X35" s="71" t="str">
        <f t="shared" si="9"/>
        <v/>
      </c>
      <c r="Y35" s="72">
        <f t="shared" si="10"/>
        <v>0</v>
      </c>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row>
    <row r="36" spans="1:77" ht="20.100000000000001" customHeight="1" x14ac:dyDescent="0.2">
      <c r="A36" s="58" t="str">
        <f>IF(BackgroundInfo!A44="","",BackgroundInfo!A44)</f>
        <v/>
      </c>
      <c r="B36" s="41" t="str">
        <f>IF(BackgroundInfo!B44="","",BackgroundInfo!B44)</f>
        <v/>
      </c>
      <c r="C36" s="41" t="str">
        <f>IF(BackgroundInfo!C44="","",BackgroundInfo!C44)</f>
        <v/>
      </c>
      <c r="D36" s="59" t="str">
        <f>IF(BackgroundInfo!D44="","",BackgroundInfo!D44)</f>
        <v/>
      </c>
      <c r="E36" s="73"/>
      <c r="F36" s="61"/>
      <c r="G36" s="74"/>
      <c r="H36" s="68"/>
      <c r="I36" s="68"/>
      <c r="J36" s="68"/>
      <c r="K36" s="64"/>
      <c r="L36" s="65"/>
      <c r="M36" s="66">
        <f t="shared" si="6"/>
        <v>0</v>
      </c>
      <c r="N36" s="67"/>
      <c r="O36" s="64"/>
      <c r="P36" s="64"/>
      <c r="Q36" s="64"/>
      <c r="R36" s="64">
        <f t="shared" si="7"/>
        <v>0</v>
      </c>
      <c r="S36" s="68"/>
      <c r="T36" s="68"/>
      <c r="U36" s="69"/>
      <c r="V36" s="69"/>
      <c r="W36" s="75" t="e">
        <f t="shared" si="8"/>
        <v>#DIV/0!</v>
      </c>
      <c r="X36" s="71" t="str">
        <f t="shared" si="9"/>
        <v/>
      </c>
      <c r="Y36" s="72">
        <f t="shared" si="10"/>
        <v>0</v>
      </c>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row>
    <row r="37" spans="1:77" ht="20.100000000000001" customHeight="1" x14ac:dyDescent="0.2">
      <c r="A37" s="58" t="str">
        <f>IF(BackgroundInfo!A45="","",BackgroundInfo!A45)</f>
        <v/>
      </c>
      <c r="B37" s="41" t="str">
        <f>IF(BackgroundInfo!B45="","",BackgroundInfo!B45)</f>
        <v/>
      </c>
      <c r="C37" s="41" t="str">
        <f>IF(BackgroundInfo!C45="","",BackgroundInfo!C45)</f>
        <v/>
      </c>
      <c r="D37" s="59" t="str">
        <f>IF(BackgroundInfo!D45="","",BackgroundInfo!D45)</f>
        <v/>
      </c>
      <c r="E37" s="73"/>
      <c r="F37" s="61"/>
      <c r="G37" s="74"/>
      <c r="H37" s="68"/>
      <c r="I37" s="68"/>
      <c r="J37" s="68"/>
      <c r="K37" s="64"/>
      <c r="L37" s="65"/>
      <c r="M37" s="66">
        <f t="shared" si="6"/>
        <v>0</v>
      </c>
      <c r="N37" s="67"/>
      <c r="O37" s="64"/>
      <c r="P37" s="64"/>
      <c r="Q37" s="64"/>
      <c r="R37" s="64">
        <f t="shared" si="7"/>
        <v>0</v>
      </c>
      <c r="S37" s="68"/>
      <c r="T37" s="68"/>
      <c r="U37" s="69"/>
      <c r="V37" s="69"/>
      <c r="W37" s="75" t="e">
        <f t="shared" si="8"/>
        <v>#DIV/0!</v>
      </c>
      <c r="X37" s="71" t="str">
        <f t="shared" si="9"/>
        <v/>
      </c>
      <c r="Y37" s="72">
        <f t="shared" si="10"/>
        <v>0</v>
      </c>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row>
    <row r="38" spans="1:77" ht="20.100000000000001" customHeight="1" x14ac:dyDescent="0.2">
      <c r="A38" s="58" t="str">
        <f>IF(BackgroundInfo!A46="","",BackgroundInfo!A46)</f>
        <v/>
      </c>
      <c r="B38" s="41" t="str">
        <f>IF(BackgroundInfo!B46="","",BackgroundInfo!B46)</f>
        <v/>
      </c>
      <c r="C38" s="41" t="str">
        <f>IF(BackgroundInfo!C46="","",BackgroundInfo!C46)</f>
        <v/>
      </c>
      <c r="D38" s="59" t="str">
        <f>IF(BackgroundInfo!D46="","",BackgroundInfo!D46)</f>
        <v/>
      </c>
      <c r="E38" s="73"/>
      <c r="F38" s="61"/>
      <c r="G38" s="74"/>
      <c r="H38" s="68"/>
      <c r="I38" s="68"/>
      <c r="J38" s="68"/>
      <c r="K38" s="64"/>
      <c r="L38" s="65"/>
      <c r="M38" s="66">
        <f t="shared" si="6"/>
        <v>0</v>
      </c>
      <c r="N38" s="67"/>
      <c r="O38" s="64"/>
      <c r="P38" s="64"/>
      <c r="Q38" s="64"/>
      <c r="R38" s="64">
        <f t="shared" si="7"/>
        <v>0</v>
      </c>
      <c r="S38" s="68"/>
      <c r="T38" s="68"/>
      <c r="U38" s="69"/>
      <c r="V38" s="69"/>
      <c r="W38" s="75" t="e">
        <f t="shared" si="8"/>
        <v>#DIV/0!</v>
      </c>
      <c r="X38" s="71" t="str">
        <f t="shared" si="9"/>
        <v/>
      </c>
      <c r="Y38" s="72">
        <f t="shared" si="10"/>
        <v>0</v>
      </c>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row>
    <row r="39" spans="1:77" ht="20.100000000000001" customHeight="1" x14ac:dyDescent="0.2">
      <c r="A39" s="58" t="str">
        <f>IF(BackgroundInfo!A47="","",BackgroundInfo!A47)</f>
        <v/>
      </c>
      <c r="B39" s="41" t="str">
        <f>IF(BackgroundInfo!B47="","",BackgroundInfo!B47)</f>
        <v/>
      </c>
      <c r="C39" s="41" t="str">
        <f>IF(BackgroundInfo!C47="","",BackgroundInfo!C47)</f>
        <v/>
      </c>
      <c r="D39" s="59" t="str">
        <f>IF(BackgroundInfo!D47="","",BackgroundInfo!D47)</f>
        <v/>
      </c>
      <c r="E39" s="73"/>
      <c r="F39" s="61"/>
      <c r="G39" s="74"/>
      <c r="H39" s="68"/>
      <c r="I39" s="68"/>
      <c r="J39" s="68"/>
      <c r="K39" s="64"/>
      <c r="L39" s="65"/>
      <c r="M39" s="66">
        <f t="shared" si="6"/>
        <v>0</v>
      </c>
      <c r="N39" s="67"/>
      <c r="O39" s="64"/>
      <c r="P39" s="64"/>
      <c r="Q39" s="64"/>
      <c r="R39" s="64">
        <f t="shared" si="7"/>
        <v>0</v>
      </c>
      <c r="S39" s="68"/>
      <c r="T39" s="68"/>
      <c r="U39" s="69"/>
      <c r="V39" s="69"/>
      <c r="W39" s="75" t="e">
        <f t="shared" si="8"/>
        <v>#DIV/0!</v>
      </c>
      <c r="X39" s="71" t="str">
        <f t="shared" si="9"/>
        <v/>
      </c>
      <c r="Y39" s="72">
        <f t="shared" si="10"/>
        <v>0</v>
      </c>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row>
    <row r="40" spans="1:77" ht="20.100000000000001" customHeight="1" x14ac:dyDescent="0.2">
      <c r="A40" s="58" t="str">
        <f>IF(BackgroundInfo!A48="","",BackgroundInfo!A48)</f>
        <v/>
      </c>
      <c r="B40" s="41" t="str">
        <f>IF(BackgroundInfo!B48="","",BackgroundInfo!B48)</f>
        <v/>
      </c>
      <c r="C40" s="41" t="str">
        <f>IF(BackgroundInfo!C48="","",BackgroundInfo!C48)</f>
        <v/>
      </c>
      <c r="D40" s="59" t="str">
        <f>IF(BackgroundInfo!D48="","",BackgroundInfo!D48)</f>
        <v/>
      </c>
      <c r="E40" s="73"/>
      <c r="F40" s="61"/>
      <c r="G40" s="74"/>
      <c r="H40" s="68"/>
      <c r="I40" s="68"/>
      <c r="J40" s="68"/>
      <c r="K40" s="64"/>
      <c r="L40" s="65"/>
      <c r="M40" s="66">
        <f t="shared" si="6"/>
        <v>0</v>
      </c>
      <c r="N40" s="67"/>
      <c r="O40" s="64"/>
      <c r="P40" s="64"/>
      <c r="Q40" s="64"/>
      <c r="R40" s="64">
        <f t="shared" si="7"/>
        <v>0</v>
      </c>
      <c r="S40" s="68"/>
      <c r="T40" s="68"/>
      <c r="U40" s="69"/>
      <c r="V40" s="69"/>
      <c r="W40" s="75" t="e">
        <f t="shared" si="8"/>
        <v>#DIV/0!</v>
      </c>
      <c r="X40" s="71" t="str">
        <f t="shared" si="9"/>
        <v/>
      </c>
      <c r="Y40" s="72">
        <f t="shared" si="10"/>
        <v>0</v>
      </c>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row>
    <row r="41" spans="1:77" ht="20.100000000000001" customHeight="1" x14ac:dyDescent="0.2">
      <c r="A41" s="58" t="str">
        <f>IF(BackgroundInfo!A49="","",BackgroundInfo!A49)</f>
        <v/>
      </c>
      <c r="B41" s="41" t="str">
        <f>IF(BackgroundInfo!B49="","",BackgroundInfo!B49)</f>
        <v/>
      </c>
      <c r="C41" s="41" t="str">
        <f>IF(BackgroundInfo!C49="","",BackgroundInfo!C49)</f>
        <v/>
      </c>
      <c r="D41" s="59" t="str">
        <f>IF(BackgroundInfo!D49="","",BackgroundInfo!D49)</f>
        <v/>
      </c>
      <c r="E41" s="73"/>
      <c r="F41" s="61"/>
      <c r="G41" s="74"/>
      <c r="H41" s="68"/>
      <c r="I41" s="68"/>
      <c r="J41" s="68"/>
      <c r="K41" s="64"/>
      <c r="L41" s="65"/>
      <c r="M41" s="66">
        <f t="shared" si="6"/>
        <v>0</v>
      </c>
      <c r="N41" s="67"/>
      <c r="O41" s="64"/>
      <c r="P41" s="64"/>
      <c r="Q41" s="64"/>
      <c r="R41" s="64">
        <f t="shared" si="7"/>
        <v>0</v>
      </c>
      <c r="S41" s="68"/>
      <c r="T41" s="68"/>
      <c r="U41" s="69"/>
      <c r="V41" s="69"/>
      <c r="W41" s="75" t="e">
        <f t="shared" si="8"/>
        <v>#DIV/0!</v>
      </c>
      <c r="X41" s="71" t="str">
        <f t="shared" si="9"/>
        <v/>
      </c>
      <c r="Y41" s="72">
        <f t="shared" si="10"/>
        <v>0</v>
      </c>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row>
    <row r="42" spans="1:77" ht="20.100000000000001" customHeight="1" x14ac:dyDescent="0.2">
      <c r="A42" s="58" t="str">
        <f>IF(BackgroundInfo!A50="","",BackgroundInfo!A50)</f>
        <v/>
      </c>
      <c r="B42" s="41" t="str">
        <f>IF(BackgroundInfo!B50="","",BackgroundInfo!B50)</f>
        <v/>
      </c>
      <c r="C42" s="41" t="str">
        <f>IF(BackgroundInfo!C50="","",BackgroundInfo!C50)</f>
        <v/>
      </c>
      <c r="D42" s="59" t="str">
        <f>IF(BackgroundInfo!D50="","",BackgroundInfo!D50)</f>
        <v/>
      </c>
      <c r="E42" s="73"/>
      <c r="F42" s="61"/>
      <c r="G42" s="74"/>
      <c r="H42" s="68"/>
      <c r="I42" s="68"/>
      <c r="J42" s="68"/>
      <c r="K42" s="64"/>
      <c r="L42" s="65"/>
      <c r="M42" s="66">
        <f t="shared" si="6"/>
        <v>0</v>
      </c>
      <c r="N42" s="67"/>
      <c r="O42" s="64"/>
      <c r="P42" s="64"/>
      <c r="Q42" s="64"/>
      <c r="R42" s="64">
        <f t="shared" si="7"/>
        <v>0</v>
      </c>
      <c r="S42" s="68"/>
      <c r="T42" s="68"/>
      <c r="U42" s="69"/>
      <c r="V42" s="69"/>
      <c r="W42" s="75" t="e">
        <f t="shared" si="8"/>
        <v>#DIV/0!</v>
      </c>
      <c r="X42" s="71" t="str">
        <f t="shared" si="9"/>
        <v/>
      </c>
      <c r="Y42" s="72">
        <f t="shared" si="10"/>
        <v>0</v>
      </c>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row>
    <row r="43" spans="1:77" ht="20.100000000000001" customHeight="1" x14ac:dyDescent="0.2">
      <c r="A43" s="58" t="str">
        <f>IF(BackgroundInfo!A51="","",BackgroundInfo!A51)</f>
        <v/>
      </c>
      <c r="B43" s="41" t="str">
        <f>IF(BackgroundInfo!B51="","",BackgroundInfo!B51)</f>
        <v/>
      </c>
      <c r="C43" s="41" t="str">
        <f>IF(BackgroundInfo!C51="","",BackgroundInfo!C51)</f>
        <v/>
      </c>
      <c r="D43" s="59" t="str">
        <f>IF(BackgroundInfo!D51="","",BackgroundInfo!D51)</f>
        <v/>
      </c>
      <c r="E43" s="73"/>
      <c r="F43" s="61"/>
      <c r="G43" s="74"/>
      <c r="H43" s="68"/>
      <c r="I43" s="68"/>
      <c r="J43" s="68"/>
      <c r="K43" s="64"/>
      <c r="L43" s="65"/>
      <c r="M43" s="66">
        <f t="shared" si="6"/>
        <v>0</v>
      </c>
      <c r="N43" s="67"/>
      <c r="O43" s="64"/>
      <c r="P43" s="64"/>
      <c r="Q43" s="64"/>
      <c r="R43" s="64">
        <f t="shared" si="7"/>
        <v>0</v>
      </c>
      <c r="S43" s="68"/>
      <c r="T43" s="68"/>
      <c r="U43" s="69"/>
      <c r="V43" s="69"/>
      <c r="W43" s="75" t="e">
        <f t="shared" si="8"/>
        <v>#DIV/0!</v>
      </c>
      <c r="X43" s="71" t="str">
        <f t="shared" si="9"/>
        <v/>
      </c>
      <c r="Y43" s="72">
        <f t="shared" si="10"/>
        <v>0</v>
      </c>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row>
    <row r="44" spans="1:77" ht="20.100000000000001" customHeight="1" x14ac:dyDescent="0.2">
      <c r="A44" s="58" t="str">
        <f>IF(BackgroundInfo!A52="","",BackgroundInfo!A52)</f>
        <v/>
      </c>
      <c r="B44" s="41" t="str">
        <f>IF(BackgroundInfo!B52="","",BackgroundInfo!B52)</f>
        <v/>
      </c>
      <c r="C44" s="41" t="str">
        <f>IF(BackgroundInfo!C52="","",BackgroundInfo!C52)</f>
        <v/>
      </c>
      <c r="D44" s="59" t="str">
        <f>IF(BackgroundInfo!D52="","",BackgroundInfo!D52)</f>
        <v/>
      </c>
      <c r="E44" s="73"/>
      <c r="F44" s="61"/>
      <c r="G44" s="74"/>
      <c r="H44" s="68"/>
      <c r="I44" s="68"/>
      <c r="J44" s="68"/>
      <c r="K44" s="64"/>
      <c r="L44" s="65"/>
      <c r="M44" s="66">
        <f t="shared" si="6"/>
        <v>0</v>
      </c>
      <c r="N44" s="67"/>
      <c r="O44" s="64"/>
      <c r="P44" s="64"/>
      <c r="Q44" s="64"/>
      <c r="R44" s="64">
        <f t="shared" si="7"/>
        <v>0</v>
      </c>
      <c r="S44" s="68"/>
      <c r="T44" s="68"/>
      <c r="U44" s="69"/>
      <c r="V44" s="69"/>
      <c r="W44" s="75" t="e">
        <f t="shared" si="8"/>
        <v>#DIV/0!</v>
      </c>
      <c r="X44" s="71" t="str">
        <f t="shared" si="9"/>
        <v/>
      </c>
      <c r="Y44" s="72">
        <f t="shared" si="10"/>
        <v>0</v>
      </c>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row>
    <row r="45" spans="1:77" ht="20.100000000000001" customHeight="1" x14ac:dyDescent="0.2">
      <c r="A45" s="58" t="str">
        <f>IF(BackgroundInfo!A53="","",BackgroundInfo!A53)</f>
        <v/>
      </c>
      <c r="B45" s="41" t="str">
        <f>IF(BackgroundInfo!B53="","",BackgroundInfo!B53)</f>
        <v/>
      </c>
      <c r="C45" s="41" t="str">
        <f>IF(BackgroundInfo!C53="","",BackgroundInfo!C53)</f>
        <v/>
      </c>
      <c r="D45" s="59" t="str">
        <f>IF(BackgroundInfo!D53="","",BackgroundInfo!D53)</f>
        <v/>
      </c>
      <c r="E45" s="73"/>
      <c r="F45" s="61"/>
      <c r="G45" s="74"/>
      <c r="H45" s="68"/>
      <c r="I45" s="68"/>
      <c r="J45" s="68"/>
      <c r="K45" s="64"/>
      <c r="L45" s="65"/>
      <c r="M45" s="66">
        <f t="shared" si="6"/>
        <v>0</v>
      </c>
      <c r="N45" s="67"/>
      <c r="O45" s="64"/>
      <c r="P45" s="64"/>
      <c r="Q45" s="64"/>
      <c r="R45" s="64">
        <f t="shared" si="7"/>
        <v>0</v>
      </c>
      <c r="S45" s="68"/>
      <c r="T45" s="68"/>
      <c r="U45" s="69"/>
      <c r="V45" s="69"/>
      <c r="W45" s="75" t="e">
        <f t="shared" si="8"/>
        <v>#DIV/0!</v>
      </c>
      <c r="X45" s="71" t="str">
        <f t="shared" si="9"/>
        <v/>
      </c>
      <c r="Y45" s="72">
        <f t="shared" si="10"/>
        <v>0</v>
      </c>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row>
    <row r="46" spans="1:77" ht="20.100000000000001" customHeight="1" x14ac:dyDescent="0.2">
      <c r="A46" s="58" t="str">
        <f>IF(BackgroundInfo!A54="","",BackgroundInfo!A54)</f>
        <v/>
      </c>
      <c r="B46" s="41" t="str">
        <f>IF(BackgroundInfo!B54="","",BackgroundInfo!B54)</f>
        <v/>
      </c>
      <c r="C46" s="41" t="str">
        <f>IF(BackgroundInfo!C54="","",BackgroundInfo!C54)</f>
        <v/>
      </c>
      <c r="D46" s="59" t="str">
        <f>IF(BackgroundInfo!D54="","",BackgroundInfo!D54)</f>
        <v/>
      </c>
      <c r="E46" s="73"/>
      <c r="F46" s="61"/>
      <c r="G46" s="74"/>
      <c r="H46" s="68"/>
      <c r="I46" s="68"/>
      <c r="J46" s="68"/>
      <c r="K46" s="64"/>
      <c r="L46" s="65"/>
      <c r="M46" s="66">
        <f t="shared" si="6"/>
        <v>0</v>
      </c>
      <c r="N46" s="67"/>
      <c r="O46" s="64"/>
      <c r="P46" s="64"/>
      <c r="Q46" s="64"/>
      <c r="R46" s="64">
        <f t="shared" si="7"/>
        <v>0</v>
      </c>
      <c r="S46" s="68"/>
      <c r="T46" s="68"/>
      <c r="U46" s="69"/>
      <c r="V46" s="69"/>
      <c r="W46" s="75" t="e">
        <f t="shared" si="8"/>
        <v>#DIV/0!</v>
      </c>
      <c r="X46" s="71" t="str">
        <f t="shared" si="9"/>
        <v/>
      </c>
      <c r="Y46" s="72">
        <f t="shared" si="10"/>
        <v>0</v>
      </c>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row>
    <row r="47" spans="1:77" ht="20.100000000000001" customHeight="1" x14ac:dyDescent="0.2">
      <c r="A47" s="58" t="str">
        <f>IF(BackgroundInfo!A55="","",BackgroundInfo!A55)</f>
        <v/>
      </c>
      <c r="B47" s="41" t="str">
        <f>IF(BackgroundInfo!B55="","",BackgroundInfo!B55)</f>
        <v/>
      </c>
      <c r="C47" s="41" t="str">
        <f>IF(BackgroundInfo!C55="","",BackgroundInfo!C55)</f>
        <v/>
      </c>
      <c r="D47" s="59" t="str">
        <f>IF(BackgroundInfo!D55="","",BackgroundInfo!D55)</f>
        <v/>
      </c>
      <c r="E47" s="73"/>
      <c r="F47" s="61"/>
      <c r="G47" s="74"/>
      <c r="H47" s="68"/>
      <c r="I47" s="68"/>
      <c r="J47" s="68"/>
      <c r="K47" s="64"/>
      <c r="L47" s="65"/>
      <c r="M47" s="66">
        <f t="shared" si="6"/>
        <v>0</v>
      </c>
      <c r="N47" s="67"/>
      <c r="O47" s="64"/>
      <c r="P47" s="64"/>
      <c r="Q47" s="64"/>
      <c r="R47" s="64">
        <f t="shared" si="7"/>
        <v>0</v>
      </c>
      <c r="S47" s="68"/>
      <c r="T47" s="68"/>
      <c r="U47" s="69"/>
      <c r="V47" s="69"/>
      <c r="W47" s="75" t="e">
        <f t="shared" si="8"/>
        <v>#DIV/0!</v>
      </c>
      <c r="X47" s="71" t="str">
        <f t="shared" si="9"/>
        <v/>
      </c>
      <c r="Y47" s="72">
        <f t="shared" si="10"/>
        <v>0</v>
      </c>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row>
    <row r="48" spans="1:77" ht="20.100000000000001" customHeight="1" x14ac:dyDescent="0.2">
      <c r="A48" s="58" t="str">
        <f>IF(BackgroundInfo!A56="","",BackgroundInfo!A56)</f>
        <v/>
      </c>
      <c r="B48" s="41" t="str">
        <f>IF(BackgroundInfo!B56="","",BackgroundInfo!B56)</f>
        <v/>
      </c>
      <c r="C48" s="41" t="str">
        <f>IF(BackgroundInfo!C56="","",BackgroundInfo!C56)</f>
        <v/>
      </c>
      <c r="D48" s="59" t="str">
        <f>IF(BackgroundInfo!D56="","",BackgroundInfo!D56)</f>
        <v/>
      </c>
      <c r="E48" s="73"/>
      <c r="F48" s="61"/>
      <c r="G48" s="74"/>
      <c r="H48" s="68"/>
      <c r="I48" s="68"/>
      <c r="J48" s="68"/>
      <c r="K48" s="64"/>
      <c r="L48" s="65"/>
      <c r="M48" s="66">
        <f t="shared" si="6"/>
        <v>0</v>
      </c>
      <c r="N48" s="67"/>
      <c r="O48" s="64"/>
      <c r="P48" s="64"/>
      <c r="Q48" s="64"/>
      <c r="R48" s="64">
        <f t="shared" si="7"/>
        <v>0</v>
      </c>
      <c r="S48" s="68"/>
      <c r="T48" s="68"/>
      <c r="U48" s="69"/>
      <c r="V48" s="69"/>
      <c r="W48" s="75" t="e">
        <f t="shared" si="8"/>
        <v>#DIV/0!</v>
      </c>
      <c r="X48" s="71" t="str">
        <f t="shared" si="9"/>
        <v/>
      </c>
      <c r="Y48" s="72">
        <f t="shared" si="10"/>
        <v>0</v>
      </c>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row>
    <row r="49" spans="1:77" ht="20.100000000000001" customHeight="1" x14ac:dyDescent="0.2">
      <c r="A49" s="58" t="str">
        <f>IF(BackgroundInfo!A57="","",BackgroundInfo!A57)</f>
        <v/>
      </c>
      <c r="B49" s="41" t="str">
        <f>IF(BackgroundInfo!B57="","",BackgroundInfo!B57)</f>
        <v/>
      </c>
      <c r="C49" s="41" t="str">
        <f>IF(BackgroundInfo!C57="","",BackgroundInfo!C57)</f>
        <v/>
      </c>
      <c r="D49" s="59" t="str">
        <f>IF(BackgroundInfo!D57="","",BackgroundInfo!D57)</f>
        <v/>
      </c>
      <c r="E49" s="73"/>
      <c r="F49" s="61"/>
      <c r="G49" s="74"/>
      <c r="H49" s="68"/>
      <c r="I49" s="68"/>
      <c r="J49" s="68"/>
      <c r="K49" s="64"/>
      <c r="L49" s="65"/>
      <c r="M49" s="66">
        <f t="shared" si="6"/>
        <v>0</v>
      </c>
      <c r="N49" s="67"/>
      <c r="O49" s="64"/>
      <c r="P49" s="64"/>
      <c r="Q49" s="64"/>
      <c r="R49" s="64">
        <f t="shared" si="7"/>
        <v>0</v>
      </c>
      <c r="S49" s="68"/>
      <c r="T49" s="68"/>
      <c r="U49" s="69"/>
      <c r="V49" s="69"/>
      <c r="W49" s="75" t="e">
        <f t="shared" si="8"/>
        <v>#DIV/0!</v>
      </c>
      <c r="X49" s="71" t="str">
        <f t="shared" si="9"/>
        <v/>
      </c>
      <c r="Y49" s="72">
        <f t="shared" si="10"/>
        <v>0</v>
      </c>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row>
    <row r="50" spans="1:77" ht="20.100000000000001" customHeight="1" x14ac:dyDescent="0.2">
      <c r="A50" s="58" t="str">
        <f>IF(BackgroundInfo!A58="","",BackgroundInfo!A58)</f>
        <v/>
      </c>
      <c r="B50" s="41" t="str">
        <f>IF(BackgroundInfo!B58="","",BackgroundInfo!B58)</f>
        <v/>
      </c>
      <c r="C50" s="41" t="str">
        <f>IF(BackgroundInfo!C58="","",BackgroundInfo!C58)</f>
        <v/>
      </c>
      <c r="D50" s="59" t="str">
        <f>IF(BackgroundInfo!D58="","",BackgroundInfo!D58)</f>
        <v/>
      </c>
      <c r="E50" s="73"/>
      <c r="F50" s="61"/>
      <c r="G50" s="74"/>
      <c r="H50" s="68"/>
      <c r="I50" s="68"/>
      <c r="J50" s="68"/>
      <c r="K50" s="64"/>
      <c r="L50" s="65"/>
      <c r="M50" s="66">
        <f t="shared" si="6"/>
        <v>0</v>
      </c>
      <c r="N50" s="67"/>
      <c r="O50" s="64"/>
      <c r="P50" s="64"/>
      <c r="Q50" s="64"/>
      <c r="R50" s="64">
        <f t="shared" si="7"/>
        <v>0</v>
      </c>
      <c r="S50" s="68"/>
      <c r="T50" s="68"/>
      <c r="U50" s="69"/>
      <c r="V50" s="69"/>
      <c r="W50" s="75" t="e">
        <f t="shared" si="8"/>
        <v>#DIV/0!</v>
      </c>
      <c r="X50" s="71" t="str">
        <f t="shared" si="9"/>
        <v/>
      </c>
      <c r="Y50" s="72">
        <f t="shared" si="10"/>
        <v>0</v>
      </c>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row>
  </sheetData>
  <mergeCells count="12">
    <mergeCell ref="A6:D6"/>
    <mergeCell ref="A5:J5"/>
    <mergeCell ref="C7:C9"/>
    <mergeCell ref="D7:D9"/>
    <mergeCell ref="O8:Y8"/>
    <mergeCell ref="A7:A9"/>
    <mergeCell ref="E7:M7"/>
    <mergeCell ref="N7:Y7"/>
    <mergeCell ref="E8:F8"/>
    <mergeCell ref="G8:M8"/>
    <mergeCell ref="N8:N9"/>
    <mergeCell ref="B7:B9"/>
  </mergeCells>
  <dataValidations count="1">
    <dataValidation type="whole" allowBlank="1" showInputMessage="1" showErrorMessage="1" sqref="N12:O50 S12:S50">
      <formula1>1</formula1>
      <formula2>4</formula2>
    </dataValidation>
  </dataValidations>
  <pageMargins left="0.23622047244094491" right="0.23622047244094491" top="0.74803149606299213" bottom="0.74803149606299213" header="0.31496062992125984" footer="0.31496062992125984"/>
  <pageSetup paperSize="8" orientation="landscape" r:id="rId1"/>
  <headerFooter>
    <oddHeader>&amp;L&amp;G</oddHeader>
    <oddFooter>&amp;L&amp;"Arial,Italic"&amp;8Data Entry Workbook - TB</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categories!$G$2:$G$8</xm:f>
          </x14:formula1>
          <xm:sqref>V12:V50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BY50"/>
  <sheetViews>
    <sheetView zoomScaleNormal="100" workbookViewId="0">
      <selection activeCell="A5" sqref="A5:J5"/>
    </sheetView>
  </sheetViews>
  <sheetFormatPr defaultRowHeight="15" x14ac:dyDescent="0.25"/>
  <cols>
    <col min="1" max="1" width="11.7109375" style="20" customWidth="1"/>
    <col min="2" max="4" width="20.7109375" style="20" customWidth="1"/>
    <col min="5" max="6" width="22.7109375" style="20" customWidth="1"/>
    <col min="7" max="9" width="18.7109375" style="20" customWidth="1"/>
    <col min="10" max="13" width="22.7109375" style="20" customWidth="1"/>
    <col min="14" max="14" width="27" style="20" customWidth="1"/>
    <col min="15" max="18" width="30.7109375" style="20" customWidth="1"/>
    <col min="19" max="19" width="32.5703125" style="20" customWidth="1"/>
    <col min="20" max="22" width="22.7109375" style="20" customWidth="1"/>
    <col min="23" max="25" width="15.7109375" style="20" customWidth="1"/>
    <col min="27" max="27" width="0" hidden="1" customWidth="1"/>
    <col min="78" max="16384" width="9.140625" style="20"/>
  </cols>
  <sheetData>
    <row r="1" spans="1:77" s="43" customFormat="1" ht="27.75" customHeight="1" x14ac:dyDescent="0.4">
      <c r="A1" s="79" t="s">
        <v>297</v>
      </c>
      <c r="B1" s="42"/>
      <c r="C1" s="42"/>
      <c r="D1" s="42"/>
      <c r="E1" s="42"/>
      <c r="F1" s="42"/>
      <c r="G1" s="42"/>
      <c r="H1" s="42"/>
      <c r="I1" s="42"/>
      <c r="J1" s="42"/>
      <c r="K1" s="42"/>
      <c r="L1" s="42"/>
      <c r="M1" s="42"/>
      <c r="N1" s="42"/>
      <c r="O1" s="42"/>
      <c r="P1" s="42"/>
      <c r="Q1" s="42"/>
      <c r="R1" s="42"/>
      <c r="S1" s="42"/>
      <c r="T1" s="42"/>
      <c r="U1" s="42"/>
      <c r="V1" s="42"/>
      <c r="W1" s="42"/>
      <c r="X1" s="42"/>
      <c r="Y1" s="42"/>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row>
    <row r="2" spans="1:77" s="43" customFormat="1" ht="13.5" customHeight="1" thickBot="1" x14ac:dyDescent="0.3">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row>
    <row r="3" spans="1:77" s="115" customFormat="1" ht="18.75" customHeight="1" x14ac:dyDescent="0.25">
      <c r="A3" s="112" t="s">
        <v>334</v>
      </c>
      <c r="B3" s="113"/>
      <c r="C3" s="113"/>
      <c r="D3" s="113"/>
      <c r="E3" s="113"/>
      <c r="F3" s="113"/>
      <c r="G3" s="113"/>
      <c r="H3" s="113"/>
      <c r="I3" s="113"/>
      <c r="J3" s="113"/>
      <c r="K3" s="114"/>
      <c r="L3" s="114"/>
      <c r="M3" s="114"/>
      <c r="N3" s="114"/>
      <c r="O3" s="114"/>
      <c r="P3" s="114"/>
      <c r="Q3" s="114"/>
      <c r="R3" s="114"/>
      <c r="S3" s="114"/>
      <c r="T3" s="114"/>
      <c r="U3" s="114"/>
      <c r="V3" s="114"/>
      <c r="W3" s="114"/>
      <c r="X3" s="114"/>
      <c r="Y3" s="114"/>
      <c r="Z3" s="114"/>
      <c r="AA3" s="114"/>
      <c r="AB3" s="114"/>
      <c r="AC3" s="114"/>
      <c r="AD3" s="114"/>
      <c r="AE3" s="114"/>
      <c r="AF3" s="114"/>
      <c r="AG3" s="114"/>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c r="BF3" s="114"/>
      <c r="BG3" s="114"/>
      <c r="BH3" s="114"/>
      <c r="BI3" s="114"/>
      <c r="BJ3" s="114"/>
      <c r="BK3" s="114"/>
      <c r="BL3" s="114"/>
      <c r="BM3" s="114"/>
      <c r="BN3" s="114"/>
      <c r="BO3" s="114"/>
      <c r="BP3" s="114"/>
      <c r="BQ3" s="114"/>
      <c r="BR3" s="114"/>
      <c r="BS3" s="114"/>
      <c r="BT3" s="114"/>
      <c r="BU3" s="114"/>
      <c r="BV3" s="114"/>
      <c r="BW3" s="114"/>
      <c r="BX3" s="114"/>
      <c r="BY3" s="114"/>
    </row>
    <row r="4" spans="1:77" s="115" customFormat="1" ht="10.5" customHeight="1" thickBot="1" x14ac:dyDescent="0.3">
      <c r="A4" s="116"/>
      <c r="B4" s="117"/>
      <c r="C4" s="117"/>
      <c r="D4" s="117"/>
      <c r="E4" s="117"/>
      <c r="F4" s="117"/>
      <c r="G4" s="117"/>
      <c r="H4" s="117"/>
      <c r="I4" s="117"/>
      <c r="J4" s="117"/>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114"/>
      <c r="AX4" s="114"/>
      <c r="AY4" s="114"/>
      <c r="AZ4" s="114"/>
      <c r="BA4" s="114"/>
      <c r="BB4" s="114"/>
      <c r="BC4" s="114"/>
      <c r="BD4" s="114"/>
      <c r="BE4" s="114"/>
      <c r="BF4" s="114"/>
      <c r="BG4" s="114"/>
      <c r="BH4" s="114"/>
      <c r="BI4" s="114"/>
      <c r="BJ4" s="114"/>
      <c r="BK4" s="114"/>
      <c r="BL4" s="114"/>
      <c r="BM4" s="114"/>
      <c r="BN4" s="114"/>
      <c r="BO4" s="114"/>
      <c r="BP4" s="114"/>
      <c r="BQ4" s="114"/>
      <c r="BR4" s="114"/>
      <c r="BS4" s="114"/>
      <c r="BT4" s="114"/>
      <c r="BU4" s="114"/>
      <c r="BV4" s="114"/>
      <c r="BW4" s="114"/>
      <c r="BX4" s="114"/>
      <c r="BY4" s="114"/>
    </row>
    <row r="5" spans="1:77" s="118" customFormat="1" ht="25.5" customHeight="1" x14ac:dyDescent="0.25">
      <c r="A5" s="286" t="s">
        <v>325</v>
      </c>
      <c r="B5" s="287"/>
      <c r="C5" s="287"/>
      <c r="D5" s="287"/>
      <c r="E5" s="287"/>
      <c r="F5" s="287"/>
      <c r="G5" s="287"/>
      <c r="H5" s="287"/>
      <c r="I5" s="287"/>
      <c r="J5" s="287"/>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row>
    <row r="6" spans="1:77" s="80" customFormat="1" ht="21.75" customHeight="1" thickBot="1" x14ac:dyDescent="0.3">
      <c r="A6" s="201" t="s">
        <v>301</v>
      </c>
      <c r="B6" s="201"/>
      <c r="C6" s="201"/>
      <c r="D6" s="201"/>
      <c r="H6" s="81"/>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row>
    <row r="7" spans="1:77" s="84" customFormat="1" ht="49.5" customHeight="1" thickBot="1" x14ac:dyDescent="0.25">
      <c r="A7" s="210" t="s">
        <v>320</v>
      </c>
      <c r="B7" s="223" t="s">
        <v>11</v>
      </c>
      <c r="C7" s="202" t="s">
        <v>1</v>
      </c>
      <c r="D7" s="205" t="s">
        <v>265</v>
      </c>
      <c r="E7" s="213" t="s">
        <v>302</v>
      </c>
      <c r="F7" s="214"/>
      <c r="G7" s="214"/>
      <c r="H7" s="214"/>
      <c r="I7" s="214"/>
      <c r="J7" s="214"/>
      <c r="K7" s="214"/>
      <c r="L7" s="214"/>
      <c r="M7" s="214"/>
      <c r="N7" s="215" t="s">
        <v>294</v>
      </c>
      <c r="O7" s="216"/>
      <c r="P7" s="216"/>
      <c r="Q7" s="216"/>
      <c r="R7" s="216"/>
      <c r="S7" s="216"/>
      <c r="T7" s="216"/>
      <c r="U7" s="216"/>
      <c r="V7" s="216"/>
      <c r="W7" s="216"/>
      <c r="X7" s="216"/>
      <c r="Y7" s="217"/>
      <c r="Z7" s="83"/>
      <c r="AA7" s="83"/>
      <c r="AB7" s="83"/>
      <c r="AC7" s="83"/>
      <c r="AD7" s="83"/>
      <c r="AE7" s="83"/>
      <c r="AF7" s="83"/>
      <c r="AG7" s="83"/>
      <c r="AH7" s="83"/>
      <c r="AI7" s="83"/>
      <c r="AJ7" s="83"/>
      <c r="AK7" s="83"/>
      <c r="AL7" s="83"/>
      <c r="AM7" s="83"/>
      <c r="AN7" s="83"/>
      <c r="AO7" s="83"/>
      <c r="AP7" s="83"/>
      <c r="AQ7" s="83"/>
      <c r="AR7" s="83"/>
      <c r="AS7" s="83"/>
      <c r="AT7" s="83"/>
      <c r="AU7" s="83"/>
      <c r="AV7" s="83"/>
      <c r="AW7" s="83"/>
      <c r="AX7" s="83"/>
      <c r="AY7" s="83"/>
      <c r="AZ7" s="83"/>
      <c r="BA7" s="83"/>
      <c r="BB7" s="83"/>
      <c r="BC7" s="83"/>
      <c r="BD7" s="83"/>
      <c r="BE7" s="83"/>
      <c r="BF7" s="83"/>
      <c r="BG7" s="83"/>
      <c r="BH7" s="83"/>
      <c r="BI7" s="83"/>
      <c r="BJ7" s="83"/>
      <c r="BK7" s="83"/>
      <c r="BL7" s="83"/>
      <c r="BM7" s="83"/>
      <c r="BN7" s="83"/>
      <c r="BO7" s="83"/>
      <c r="BP7" s="83"/>
      <c r="BQ7" s="83"/>
      <c r="BR7" s="83"/>
      <c r="BS7" s="83"/>
      <c r="BT7" s="83"/>
      <c r="BU7" s="83"/>
      <c r="BV7" s="83"/>
      <c r="BW7" s="83"/>
      <c r="BX7" s="83"/>
      <c r="BY7" s="83"/>
    </row>
    <row r="8" spans="1:77" s="84" customFormat="1" ht="27.75" customHeight="1" x14ac:dyDescent="0.2">
      <c r="A8" s="211"/>
      <c r="B8" s="224"/>
      <c r="C8" s="203"/>
      <c r="D8" s="206"/>
      <c r="E8" s="218" t="s">
        <v>8</v>
      </c>
      <c r="F8" s="219"/>
      <c r="G8" s="220" t="s">
        <v>352</v>
      </c>
      <c r="H8" s="208"/>
      <c r="I8" s="208"/>
      <c r="J8" s="208"/>
      <c r="K8" s="208"/>
      <c r="L8" s="208"/>
      <c r="M8" s="208"/>
      <c r="N8" s="221" t="s">
        <v>327</v>
      </c>
      <c r="O8" s="208" t="s">
        <v>293</v>
      </c>
      <c r="P8" s="208"/>
      <c r="Q8" s="208"/>
      <c r="R8" s="208"/>
      <c r="S8" s="208"/>
      <c r="T8" s="208"/>
      <c r="U8" s="208"/>
      <c r="V8" s="208"/>
      <c r="W8" s="208"/>
      <c r="X8" s="208"/>
      <c r="Y8" s="209"/>
      <c r="Z8" s="83"/>
      <c r="AA8" s="83"/>
      <c r="AB8" s="83"/>
      <c r="AC8" s="83"/>
      <c r="AD8" s="83"/>
      <c r="AE8" s="83"/>
      <c r="AF8" s="83"/>
      <c r="AG8" s="83"/>
      <c r="AH8" s="83"/>
      <c r="AI8" s="83"/>
      <c r="AJ8" s="83"/>
      <c r="AK8" s="83"/>
      <c r="AL8" s="83"/>
      <c r="AM8" s="83"/>
      <c r="AN8" s="83"/>
      <c r="AO8" s="83"/>
      <c r="AP8" s="83"/>
      <c r="AQ8" s="83"/>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row>
    <row r="9" spans="1:77" s="109" customFormat="1" ht="107.25" customHeight="1" thickBot="1" x14ac:dyDescent="0.25">
      <c r="A9" s="212"/>
      <c r="B9" s="225"/>
      <c r="C9" s="204"/>
      <c r="D9" s="207"/>
      <c r="E9" s="110" t="s">
        <v>286</v>
      </c>
      <c r="F9" s="111" t="s">
        <v>287</v>
      </c>
      <c r="G9" s="103" t="s">
        <v>288</v>
      </c>
      <c r="H9" s="104" t="s">
        <v>289</v>
      </c>
      <c r="I9" s="104" t="s">
        <v>290</v>
      </c>
      <c r="J9" s="104" t="s">
        <v>335</v>
      </c>
      <c r="K9" s="105" t="s">
        <v>348</v>
      </c>
      <c r="L9" s="105" t="s">
        <v>291</v>
      </c>
      <c r="M9" s="106" t="s">
        <v>292</v>
      </c>
      <c r="N9" s="222"/>
      <c r="O9" s="105" t="s">
        <v>328</v>
      </c>
      <c r="P9" s="105" t="s">
        <v>329</v>
      </c>
      <c r="Q9" s="105" t="s">
        <v>331</v>
      </c>
      <c r="R9" s="105" t="s">
        <v>330</v>
      </c>
      <c r="S9" s="104" t="s">
        <v>332</v>
      </c>
      <c r="T9" s="104" t="s">
        <v>333</v>
      </c>
      <c r="U9" s="104" t="s">
        <v>351</v>
      </c>
      <c r="V9" s="105" t="s">
        <v>324</v>
      </c>
      <c r="W9" s="105" t="s">
        <v>9</v>
      </c>
      <c r="X9" s="105" t="s">
        <v>300</v>
      </c>
      <c r="Y9" s="107" t="s">
        <v>10</v>
      </c>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c r="BX9" s="108"/>
      <c r="BY9" s="108"/>
    </row>
    <row r="10" spans="1:77" s="102" customFormat="1" ht="24.75" customHeight="1" x14ac:dyDescent="0.2">
      <c r="A10" s="87"/>
      <c r="B10" s="88"/>
      <c r="C10" s="89"/>
      <c r="D10" s="90"/>
      <c r="E10" s="91"/>
      <c r="F10" s="92"/>
      <c r="G10" s="93"/>
      <c r="H10" s="94"/>
      <c r="I10" s="94"/>
      <c r="J10" s="94"/>
      <c r="K10" s="95"/>
      <c r="L10" s="95"/>
      <c r="M10" s="96"/>
      <c r="N10" s="97" t="s">
        <v>326</v>
      </c>
      <c r="O10" s="119" t="s">
        <v>326</v>
      </c>
      <c r="P10" s="119"/>
      <c r="Q10" s="119"/>
      <c r="R10" s="119"/>
      <c r="S10" s="119" t="s">
        <v>326</v>
      </c>
      <c r="T10" s="99"/>
      <c r="U10" s="99"/>
      <c r="V10" s="98"/>
      <c r="W10" s="98"/>
      <c r="X10" s="98"/>
      <c r="Y10" s="100"/>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row>
    <row r="11" spans="1:77" s="83" customFormat="1" ht="20.25" customHeight="1" x14ac:dyDescent="0.2">
      <c r="A11" s="44" t="s">
        <v>0</v>
      </c>
      <c r="B11" s="45"/>
      <c r="C11" s="46"/>
      <c r="D11" s="47" t="s">
        <v>2</v>
      </c>
      <c r="E11" s="48"/>
      <c r="F11" s="46"/>
      <c r="G11" s="49">
        <f>SUM(G12:G50)</f>
        <v>0</v>
      </c>
      <c r="H11" s="50">
        <f>SUM(H12:H50)</f>
        <v>0</v>
      </c>
      <c r="I11" s="50">
        <f>SUM(I12:I50)</f>
        <v>0</v>
      </c>
      <c r="J11" s="50">
        <f>SUM(J12:J50)</f>
        <v>0</v>
      </c>
      <c r="K11" s="50">
        <f t="shared" ref="K11" si="0">SUM(K12:K37)</f>
        <v>0</v>
      </c>
      <c r="L11" s="51">
        <f>SUM(L12:L50)</f>
        <v>0</v>
      </c>
      <c r="M11" s="51">
        <f>SUM(M12:M50)</f>
        <v>0</v>
      </c>
      <c r="N11" s="52">
        <f>COUNTIF(N12:N50,"=1")</f>
        <v>0</v>
      </c>
      <c r="O11" s="53">
        <f>COUNTIF($O$12:$O$50,"&lt;4")</f>
        <v>0</v>
      </c>
      <c r="P11" s="51">
        <f>SUM(P12:P50)</f>
        <v>0</v>
      </c>
      <c r="Q11" s="51">
        <f>SUM(Q12:Q50)</f>
        <v>0</v>
      </c>
      <c r="R11" s="51">
        <f>SUM(R12:R50)</f>
        <v>0</v>
      </c>
      <c r="S11" s="53">
        <f>COUNTIF(S12:S50,"=1")</f>
        <v>0</v>
      </c>
      <c r="T11" s="54">
        <f>SUM(T12:T960)</f>
        <v>0</v>
      </c>
      <c r="U11" s="54">
        <f>SUM(U12:U960)</f>
        <v>0</v>
      </c>
      <c r="V11" s="45"/>
      <c r="W11" s="55" t="e">
        <f t="shared" ref="W11:W29" si="1">IFERROR(T11/U11,T11/U11)</f>
        <v>#DIV/0!</v>
      </c>
      <c r="X11" s="56"/>
      <c r="Y11" s="57">
        <f t="shared" ref="Y11:Y29" si="2">ABS(T11-U11)</f>
        <v>0</v>
      </c>
    </row>
    <row r="12" spans="1:77" ht="20.100000000000001" customHeight="1" x14ac:dyDescent="0.25">
      <c r="A12" s="58" t="str">
        <f>IF(BackgroundInfo!A20="","",BackgroundInfo!A20)</f>
        <v/>
      </c>
      <c r="B12" s="41" t="str">
        <f>IF(BackgroundInfo!B20="","",BackgroundInfo!B20)</f>
        <v/>
      </c>
      <c r="C12" s="41" t="str">
        <f>IF(BackgroundInfo!C20="","",BackgroundInfo!C20)</f>
        <v/>
      </c>
      <c r="D12" s="59" t="str">
        <f>IF(BackgroundInfo!D20="","",BackgroundInfo!D20)</f>
        <v/>
      </c>
      <c r="E12" s="60"/>
      <c r="F12" s="61"/>
      <c r="G12" s="62"/>
      <c r="H12" s="63"/>
      <c r="I12" s="63"/>
      <c r="J12" s="63"/>
      <c r="K12" s="64"/>
      <c r="L12" s="65"/>
      <c r="M12" s="66">
        <f t="shared" ref="M12:M29" si="3">SUMIF(G12:L12,"&lt;&gt;""")</f>
        <v>0</v>
      </c>
      <c r="N12" s="67"/>
      <c r="O12" s="64"/>
      <c r="P12" s="64"/>
      <c r="Q12" s="64"/>
      <c r="R12" s="64">
        <f>P12-Q12</f>
        <v>0</v>
      </c>
      <c r="S12" s="68"/>
      <c r="T12" s="68"/>
      <c r="U12" s="69"/>
      <c r="V12" s="69"/>
      <c r="W12" s="70" t="e">
        <f t="shared" si="1"/>
        <v>#DIV/0!</v>
      </c>
      <c r="X12" s="71" t="str">
        <f>IF(AND(ISBLANK(T12),ISBLANK(U12)),"",IF(AND(ISTEXT(T12),ISTEXT(U12)),"",IF(AND(ISTEXT(T12),ISBLANK(U12)),"",IF(AND(ISTEXT(U12),ISBLANK(DQ12)),"",IF(OR(ISTEXT(T12),ISBLANK(T12)),U12/$T$11,IF(OR(ISTEXT(U12),ISBLANK(U12)),T12/$I$11,IF(AND(T12=0,U12=0),0,ABS(U12-T12)/$T$11)))))))</f>
        <v/>
      </c>
      <c r="Y12" s="72">
        <f t="shared" si="2"/>
        <v>0</v>
      </c>
    </row>
    <row r="13" spans="1:77" ht="20.100000000000001" customHeight="1" x14ac:dyDescent="0.25">
      <c r="A13" s="58" t="str">
        <f>IF(BackgroundInfo!A21="","",BackgroundInfo!A21)</f>
        <v/>
      </c>
      <c r="B13" s="41" t="str">
        <f>IF(BackgroundInfo!B21="","",BackgroundInfo!B21)</f>
        <v/>
      </c>
      <c r="C13" s="41" t="str">
        <f>IF(BackgroundInfo!C21="","",BackgroundInfo!C21)</f>
        <v/>
      </c>
      <c r="D13" s="59" t="str">
        <f>IF(BackgroundInfo!D21="","",BackgroundInfo!D21)</f>
        <v/>
      </c>
      <c r="E13" s="73"/>
      <c r="F13" s="61"/>
      <c r="G13" s="74"/>
      <c r="H13" s="68"/>
      <c r="I13" s="68"/>
      <c r="J13" s="68"/>
      <c r="K13" s="64"/>
      <c r="L13" s="65"/>
      <c r="M13" s="66">
        <f t="shared" si="3"/>
        <v>0</v>
      </c>
      <c r="N13" s="67"/>
      <c r="O13" s="64"/>
      <c r="P13" s="64"/>
      <c r="Q13" s="64"/>
      <c r="R13" s="64">
        <f t="shared" ref="R13:R29" si="4">P13-Q13</f>
        <v>0</v>
      </c>
      <c r="S13" s="68"/>
      <c r="T13" s="68"/>
      <c r="U13" s="69"/>
      <c r="V13" s="69"/>
      <c r="W13" s="75" t="e">
        <f t="shared" si="1"/>
        <v>#DIV/0!</v>
      </c>
      <c r="X13" s="71" t="str">
        <f t="shared" ref="X13:X29" si="5">IF(AND(ISBLANK(T13),ISBLANK(U13)),"",IF(AND(ISTEXT(T13),ISTEXT(U13)),"",IF(AND(ISTEXT(T13),ISBLANK(U13)),"",IF(AND(ISTEXT(U13),ISBLANK(DQ13)),"",IF(OR(ISTEXT(T13),ISBLANK(T13)),U13/$T$11,IF(OR(ISTEXT(U13),ISBLANK(U13)),T13/$I$11,IF(AND(T13=0,U13=0),0,ABS(U13-T13)/$T$11)))))))</f>
        <v/>
      </c>
      <c r="Y13" s="72">
        <f t="shared" si="2"/>
        <v>0</v>
      </c>
    </row>
    <row r="14" spans="1:77" ht="20.100000000000001" customHeight="1" x14ac:dyDescent="0.25">
      <c r="A14" s="58" t="str">
        <f>IF(BackgroundInfo!A22="","",BackgroundInfo!A22)</f>
        <v/>
      </c>
      <c r="B14" s="41" t="str">
        <f>IF(BackgroundInfo!B22="","",BackgroundInfo!B22)</f>
        <v/>
      </c>
      <c r="C14" s="41" t="str">
        <f>IF(BackgroundInfo!C22="","",BackgroundInfo!C22)</f>
        <v/>
      </c>
      <c r="D14" s="59" t="str">
        <f>IF(BackgroundInfo!D22="","",BackgroundInfo!D22)</f>
        <v/>
      </c>
      <c r="E14" s="73"/>
      <c r="F14" s="61"/>
      <c r="G14" s="74"/>
      <c r="H14" s="68"/>
      <c r="I14" s="68"/>
      <c r="J14" s="68"/>
      <c r="K14" s="64"/>
      <c r="L14" s="65"/>
      <c r="M14" s="66">
        <f t="shared" si="3"/>
        <v>0</v>
      </c>
      <c r="N14" s="67"/>
      <c r="O14" s="64"/>
      <c r="P14" s="64"/>
      <c r="Q14" s="64"/>
      <c r="R14" s="64">
        <f t="shared" si="4"/>
        <v>0</v>
      </c>
      <c r="S14" s="68"/>
      <c r="T14" s="68"/>
      <c r="U14" s="69"/>
      <c r="V14" s="69"/>
      <c r="W14" s="75" t="e">
        <f t="shared" si="1"/>
        <v>#DIV/0!</v>
      </c>
      <c r="X14" s="71" t="str">
        <f t="shared" si="5"/>
        <v/>
      </c>
      <c r="Y14" s="72">
        <f t="shared" si="2"/>
        <v>0</v>
      </c>
    </row>
    <row r="15" spans="1:77" ht="20.100000000000001" customHeight="1" x14ac:dyDescent="0.25">
      <c r="A15" s="58" t="str">
        <f>IF(BackgroundInfo!A23="","",BackgroundInfo!A23)</f>
        <v/>
      </c>
      <c r="B15" s="41" t="str">
        <f>IF(BackgroundInfo!B23="","",BackgroundInfo!B23)</f>
        <v/>
      </c>
      <c r="C15" s="41" t="str">
        <f>IF(BackgroundInfo!C23="","",BackgroundInfo!C23)</f>
        <v/>
      </c>
      <c r="D15" s="59" t="str">
        <f>IF(BackgroundInfo!D23="","",BackgroundInfo!D23)</f>
        <v/>
      </c>
      <c r="E15" s="73"/>
      <c r="F15" s="61"/>
      <c r="G15" s="74"/>
      <c r="H15" s="68"/>
      <c r="I15" s="68"/>
      <c r="J15" s="68"/>
      <c r="K15" s="64"/>
      <c r="L15" s="65"/>
      <c r="M15" s="66">
        <f t="shared" si="3"/>
        <v>0</v>
      </c>
      <c r="N15" s="67"/>
      <c r="O15" s="64"/>
      <c r="P15" s="64"/>
      <c r="Q15" s="64"/>
      <c r="R15" s="64">
        <f t="shared" si="4"/>
        <v>0</v>
      </c>
      <c r="S15" s="68"/>
      <c r="T15" s="68"/>
      <c r="U15" s="69"/>
      <c r="V15" s="69"/>
      <c r="W15" s="75" t="e">
        <f t="shared" si="1"/>
        <v>#DIV/0!</v>
      </c>
      <c r="X15" s="71" t="str">
        <f t="shared" si="5"/>
        <v/>
      </c>
      <c r="Y15" s="72">
        <f t="shared" si="2"/>
        <v>0</v>
      </c>
    </row>
    <row r="16" spans="1:77" ht="20.100000000000001" customHeight="1" x14ac:dyDescent="0.25">
      <c r="A16" s="58" t="str">
        <f>IF(BackgroundInfo!A24="","",BackgroundInfo!A24)</f>
        <v/>
      </c>
      <c r="B16" s="41" t="str">
        <f>IF(BackgroundInfo!B24="","",BackgroundInfo!B24)</f>
        <v/>
      </c>
      <c r="C16" s="41" t="str">
        <f>IF(BackgroundInfo!C24="","",BackgroundInfo!C24)</f>
        <v/>
      </c>
      <c r="D16" s="59" t="str">
        <f>IF(BackgroundInfo!D24="","",BackgroundInfo!D24)</f>
        <v/>
      </c>
      <c r="E16" s="73"/>
      <c r="F16" s="61"/>
      <c r="G16" s="74"/>
      <c r="H16" s="68"/>
      <c r="I16" s="68"/>
      <c r="J16" s="68"/>
      <c r="K16" s="64"/>
      <c r="L16" s="65"/>
      <c r="M16" s="66">
        <f t="shared" si="3"/>
        <v>0</v>
      </c>
      <c r="N16" s="67"/>
      <c r="O16" s="64"/>
      <c r="P16" s="64"/>
      <c r="Q16" s="64"/>
      <c r="R16" s="64">
        <f t="shared" si="4"/>
        <v>0</v>
      </c>
      <c r="S16" s="68"/>
      <c r="T16" s="68"/>
      <c r="U16" s="69"/>
      <c r="V16" s="69"/>
      <c r="W16" s="75" t="e">
        <f t="shared" si="1"/>
        <v>#DIV/0!</v>
      </c>
      <c r="X16" s="71" t="str">
        <f t="shared" si="5"/>
        <v/>
      </c>
      <c r="Y16" s="72">
        <f t="shared" si="2"/>
        <v>0</v>
      </c>
    </row>
    <row r="17" spans="1:77" ht="20.100000000000001" customHeight="1" x14ac:dyDescent="0.2">
      <c r="A17" s="58" t="str">
        <f>IF(BackgroundInfo!A25="","",BackgroundInfo!A25)</f>
        <v/>
      </c>
      <c r="B17" s="41" t="str">
        <f>IF(BackgroundInfo!B25="","",BackgroundInfo!B25)</f>
        <v/>
      </c>
      <c r="C17" s="41" t="str">
        <f>IF(BackgroundInfo!C25="","",BackgroundInfo!C25)</f>
        <v/>
      </c>
      <c r="D17" s="59" t="str">
        <f>IF(BackgroundInfo!D25="","",BackgroundInfo!D25)</f>
        <v/>
      </c>
      <c r="E17" s="73"/>
      <c r="F17" s="61"/>
      <c r="G17" s="74"/>
      <c r="H17" s="68"/>
      <c r="I17" s="68"/>
      <c r="J17" s="68"/>
      <c r="K17" s="64"/>
      <c r="L17" s="65"/>
      <c r="M17" s="66">
        <f t="shared" si="3"/>
        <v>0</v>
      </c>
      <c r="N17" s="67"/>
      <c r="O17" s="64"/>
      <c r="P17" s="64"/>
      <c r="Q17" s="64"/>
      <c r="R17" s="64">
        <f t="shared" si="4"/>
        <v>0</v>
      </c>
      <c r="S17" s="68"/>
      <c r="T17" s="68"/>
      <c r="U17" s="69"/>
      <c r="V17" s="69"/>
      <c r="W17" s="75" t="e">
        <f t="shared" si="1"/>
        <v>#DIV/0!</v>
      </c>
      <c r="X17" s="71" t="str">
        <f t="shared" si="5"/>
        <v/>
      </c>
      <c r="Y17" s="72">
        <f t="shared" si="2"/>
        <v>0</v>
      </c>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row>
    <row r="18" spans="1:77" ht="20.100000000000001" customHeight="1" x14ac:dyDescent="0.2">
      <c r="A18" s="58" t="str">
        <f>IF(BackgroundInfo!A26="","",BackgroundInfo!A26)</f>
        <v/>
      </c>
      <c r="B18" s="41" t="str">
        <f>IF(BackgroundInfo!B26="","",BackgroundInfo!B26)</f>
        <v/>
      </c>
      <c r="C18" s="41" t="str">
        <f>IF(BackgroundInfo!C26="","",BackgroundInfo!C26)</f>
        <v/>
      </c>
      <c r="D18" s="59" t="str">
        <f>IF(BackgroundInfo!D26="","",BackgroundInfo!D26)</f>
        <v/>
      </c>
      <c r="E18" s="73"/>
      <c r="F18" s="61"/>
      <c r="G18" s="74"/>
      <c r="H18" s="68"/>
      <c r="I18" s="68"/>
      <c r="J18" s="68"/>
      <c r="K18" s="64"/>
      <c r="L18" s="65"/>
      <c r="M18" s="66">
        <f t="shared" si="3"/>
        <v>0</v>
      </c>
      <c r="N18" s="67"/>
      <c r="O18" s="64"/>
      <c r="P18" s="64"/>
      <c r="Q18" s="64"/>
      <c r="R18" s="64">
        <f t="shared" si="4"/>
        <v>0</v>
      </c>
      <c r="S18" s="68"/>
      <c r="T18" s="68"/>
      <c r="U18" s="69"/>
      <c r="V18" s="69"/>
      <c r="W18" s="75" t="e">
        <f t="shared" si="1"/>
        <v>#DIV/0!</v>
      </c>
      <c r="X18" s="71" t="str">
        <f t="shared" si="5"/>
        <v/>
      </c>
      <c r="Y18" s="72">
        <f t="shared" si="2"/>
        <v>0</v>
      </c>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row>
    <row r="19" spans="1:77" ht="20.100000000000001" customHeight="1" x14ac:dyDescent="0.2">
      <c r="A19" s="58" t="str">
        <f>IF(BackgroundInfo!A27="","",BackgroundInfo!A27)</f>
        <v/>
      </c>
      <c r="B19" s="41" t="str">
        <f>IF(BackgroundInfo!B27="","",BackgroundInfo!B27)</f>
        <v/>
      </c>
      <c r="C19" s="41" t="str">
        <f>IF(BackgroundInfo!C27="","",BackgroundInfo!C27)</f>
        <v/>
      </c>
      <c r="D19" s="59" t="str">
        <f>IF(BackgroundInfo!D27="","",BackgroundInfo!D27)</f>
        <v/>
      </c>
      <c r="E19" s="73"/>
      <c r="F19" s="61"/>
      <c r="G19" s="74"/>
      <c r="H19" s="68"/>
      <c r="I19" s="68"/>
      <c r="J19" s="68"/>
      <c r="K19" s="64"/>
      <c r="L19" s="65"/>
      <c r="M19" s="66">
        <f t="shared" si="3"/>
        <v>0</v>
      </c>
      <c r="N19" s="67"/>
      <c r="O19" s="64"/>
      <c r="P19" s="64"/>
      <c r="Q19" s="64"/>
      <c r="R19" s="64">
        <f t="shared" si="4"/>
        <v>0</v>
      </c>
      <c r="S19" s="68"/>
      <c r="T19" s="68"/>
      <c r="U19" s="69"/>
      <c r="V19" s="69"/>
      <c r="W19" s="75" t="e">
        <f t="shared" si="1"/>
        <v>#DIV/0!</v>
      </c>
      <c r="X19" s="71" t="str">
        <f t="shared" si="5"/>
        <v/>
      </c>
      <c r="Y19" s="72">
        <f t="shared" si="2"/>
        <v>0</v>
      </c>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row>
    <row r="20" spans="1:77" ht="20.100000000000001" customHeight="1" x14ac:dyDescent="0.2">
      <c r="A20" s="58" t="str">
        <f>IF(BackgroundInfo!A28="","",BackgroundInfo!A28)</f>
        <v/>
      </c>
      <c r="B20" s="41" t="str">
        <f>IF(BackgroundInfo!B28="","",BackgroundInfo!B28)</f>
        <v/>
      </c>
      <c r="C20" s="41" t="str">
        <f>IF(BackgroundInfo!C28="","",BackgroundInfo!C28)</f>
        <v/>
      </c>
      <c r="D20" s="59" t="str">
        <f>IF(BackgroundInfo!D28="","",BackgroundInfo!D28)</f>
        <v/>
      </c>
      <c r="E20" s="73"/>
      <c r="F20" s="61"/>
      <c r="G20" s="74"/>
      <c r="H20" s="68"/>
      <c r="I20" s="68"/>
      <c r="J20" s="68"/>
      <c r="K20" s="64"/>
      <c r="L20" s="65"/>
      <c r="M20" s="66">
        <f t="shared" si="3"/>
        <v>0</v>
      </c>
      <c r="N20" s="67"/>
      <c r="O20" s="64"/>
      <c r="P20" s="64"/>
      <c r="Q20" s="64"/>
      <c r="R20" s="64">
        <f t="shared" si="4"/>
        <v>0</v>
      </c>
      <c r="S20" s="68"/>
      <c r="T20" s="68"/>
      <c r="U20" s="69"/>
      <c r="V20" s="69"/>
      <c r="W20" s="75" t="e">
        <f t="shared" si="1"/>
        <v>#DIV/0!</v>
      </c>
      <c r="X20" s="71" t="str">
        <f t="shared" si="5"/>
        <v/>
      </c>
      <c r="Y20" s="72">
        <f t="shared" si="2"/>
        <v>0</v>
      </c>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row>
    <row r="21" spans="1:77" ht="20.100000000000001" customHeight="1" x14ac:dyDescent="0.2">
      <c r="A21" s="58" t="str">
        <f>IF(BackgroundInfo!A29="","",BackgroundInfo!A29)</f>
        <v/>
      </c>
      <c r="B21" s="41" t="str">
        <f>IF(BackgroundInfo!B29="","",BackgroundInfo!B29)</f>
        <v/>
      </c>
      <c r="C21" s="41" t="str">
        <f>IF(BackgroundInfo!C29="","",BackgroundInfo!C29)</f>
        <v/>
      </c>
      <c r="D21" s="59" t="str">
        <f>IF(BackgroundInfo!D29="","",BackgroundInfo!D29)</f>
        <v/>
      </c>
      <c r="E21" s="73"/>
      <c r="F21" s="61"/>
      <c r="G21" s="74"/>
      <c r="H21" s="68"/>
      <c r="I21" s="68"/>
      <c r="J21" s="68"/>
      <c r="K21" s="64"/>
      <c r="L21" s="65"/>
      <c r="M21" s="66">
        <f t="shared" si="3"/>
        <v>0</v>
      </c>
      <c r="N21" s="67"/>
      <c r="O21" s="64"/>
      <c r="P21" s="64"/>
      <c r="Q21" s="64"/>
      <c r="R21" s="64">
        <f t="shared" si="4"/>
        <v>0</v>
      </c>
      <c r="S21" s="68"/>
      <c r="T21" s="68"/>
      <c r="U21" s="69"/>
      <c r="V21" s="69"/>
      <c r="W21" s="75" t="e">
        <f t="shared" si="1"/>
        <v>#DIV/0!</v>
      </c>
      <c r="X21" s="71" t="str">
        <f t="shared" si="5"/>
        <v/>
      </c>
      <c r="Y21" s="72">
        <f t="shared" si="2"/>
        <v>0</v>
      </c>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row>
    <row r="22" spans="1:77" ht="20.100000000000001" customHeight="1" x14ac:dyDescent="0.2">
      <c r="A22" s="58" t="str">
        <f>IF(BackgroundInfo!A30="","",BackgroundInfo!A30)</f>
        <v/>
      </c>
      <c r="B22" s="41" t="str">
        <f>IF(BackgroundInfo!B30="","",BackgroundInfo!B30)</f>
        <v/>
      </c>
      <c r="C22" s="41" t="str">
        <f>IF(BackgroundInfo!C30="","",BackgroundInfo!C30)</f>
        <v/>
      </c>
      <c r="D22" s="59" t="str">
        <f>IF(BackgroundInfo!D30="","",BackgroundInfo!D30)</f>
        <v/>
      </c>
      <c r="E22" s="73"/>
      <c r="F22" s="61"/>
      <c r="G22" s="74"/>
      <c r="H22" s="68"/>
      <c r="I22" s="68"/>
      <c r="J22" s="68"/>
      <c r="K22" s="64"/>
      <c r="L22" s="65"/>
      <c r="M22" s="66">
        <f t="shared" si="3"/>
        <v>0</v>
      </c>
      <c r="N22" s="67"/>
      <c r="O22" s="64"/>
      <c r="P22" s="64"/>
      <c r="Q22" s="64"/>
      <c r="R22" s="64">
        <f t="shared" si="4"/>
        <v>0</v>
      </c>
      <c r="S22" s="68"/>
      <c r="T22" s="68"/>
      <c r="U22" s="69"/>
      <c r="V22" s="69"/>
      <c r="W22" s="75" t="e">
        <f t="shared" si="1"/>
        <v>#DIV/0!</v>
      </c>
      <c r="X22" s="71" t="str">
        <f t="shared" si="5"/>
        <v/>
      </c>
      <c r="Y22" s="72">
        <f t="shared" si="2"/>
        <v>0</v>
      </c>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row>
    <row r="23" spans="1:77" ht="20.100000000000001" customHeight="1" x14ac:dyDescent="0.2">
      <c r="A23" s="58" t="str">
        <f>IF(BackgroundInfo!A31="","",BackgroundInfo!A31)</f>
        <v/>
      </c>
      <c r="B23" s="41" t="str">
        <f>IF(BackgroundInfo!B31="","",BackgroundInfo!B31)</f>
        <v/>
      </c>
      <c r="C23" s="41" t="str">
        <f>IF(BackgroundInfo!C31="","",BackgroundInfo!C31)</f>
        <v/>
      </c>
      <c r="D23" s="59" t="str">
        <f>IF(BackgroundInfo!D31="","",BackgroundInfo!D31)</f>
        <v/>
      </c>
      <c r="E23" s="73"/>
      <c r="F23" s="61"/>
      <c r="G23" s="74"/>
      <c r="H23" s="68"/>
      <c r="I23" s="68"/>
      <c r="J23" s="68"/>
      <c r="K23" s="64"/>
      <c r="L23" s="65"/>
      <c r="M23" s="66">
        <f t="shared" si="3"/>
        <v>0</v>
      </c>
      <c r="N23" s="67"/>
      <c r="O23" s="64"/>
      <c r="P23" s="64"/>
      <c r="Q23" s="64"/>
      <c r="R23" s="64">
        <f t="shared" si="4"/>
        <v>0</v>
      </c>
      <c r="S23" s="68"/>
      <c r="T23" s="68"/>
      <c r="U23" s="69"/>
      <c r="V23" s="69"/>
      <c r="W23" s="75" t="e">
        <f t="shared" si="1"/>
        <v>#DIV/0!</v>
      </c>
      <c r="X23" s="71" t="str">
        <f t="shared" si="5"/>
        <v/>
      </c>
      <c r="Y23" s="72">
        <f t="shared" si="2"/>
        <v>0</v>
      </c>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row>
    <row r="24" spans="1:77" ht="20.100000000000001" customHeight="1" x14ac:dyDescent="0.2">
      <c r="A24" s="58" t="str">
        <f>IF(BackgroundInfo!A32="","",BackgroundInfo!A32)</f>
        <v/>
      </c>
      <c r="B24" s="41" t="str">
        <f>IF(BackgroundInfo!B32="","",BackgroundInfo!B32)</f>
        <v/>
      </c>
      <c r="C24" s="41" t="str">
        <f>IF(BackgroundInfo!C32="","",BackgroundInfo!C32)</f>
        <v/>
      </c>
      <c r="D24" s="59" t="str">
        <f>IF(BackgroundInfo!D32="","",BackgroundInfo!D32)</f>
        <v/>
      </c>
      <c r="E24" s="73"/>
      <c r="F24" s="61"/>
      <c r="G24" s="74"/>
      <c r="H24" s="68"/>
      <c r="I24" s="68"/>
      <c r="J24" s="68"/>
      <c r="K24" s="64"/>
      <c r="L24" s="65"/>
      <c r="M24" s="66">
        <f t="shared" si="3"/>
        <v>0</v>
      </c>
      <c r="N24" s="67"/>
      <c r="O24" s="64"/>
      <c r="P24" s="64"/>
      <c r="Q24" s="64"/>
      <c r="R24" s="64">
        <f t="shared" si="4"/>
        <v>0</v>
      </c>
      <c r="S24" s="68"/>
      <c r="T24" s="68"/>
      <c r="U24" s="69"/>
      <c r="V24" s="69"/>
      <c r="W24" s="75" t="e">
        <f t="shared" si="1"/>
        <v>#DIV/0!</v>
      </c>
      <c r="X24" s="71" t="str">
        <f t="shared" si="5"/>
        <v/>
      </c>
      <c r="Y24" s="72">
        <f t="shared" si="2"/>
        <v>0</v>
      </c>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row>
    <row r="25" spans="1:77" ht="20.100000000000001" customHeight="1" x14ac:dyDescent="0.2">
      <c r="A25" s="58" t="str">
        <f>IF(BackgroundInfo!A33="","",BackgroundInfo!A33)</f>
        <v/>
      </c>
      <c r="B25" s="41" t="str">
        <f>IF(BackgroundInfo!B33="","",BackgroundInfo!B33)</f>
        <v/>
      </c>
      <c r="C25" s="41" t="str">
        <f>IF(BackgroundInfo!C33="","",BackgroundInfo!C33)</f>
        <v/>
      </c>
      <c r="D25" s="59" t="str">
        <f>IF(BackgroundInfo!D33="","",BackgroundInfo!D33)</f>
        <v/>
      </c>
      <c r="E25" s="73"/>
      <c r="F25" s="61"/>
      <c r="G25" s="74"/>
      <c r="H25" s="68"/>
      <c r="I25" s="76"/>
      <c r="J25" s="76"/>
      <c r="K25" s="77"/>
      <c r="L25" s="65"/>
      <c r="M25" s="66">
        <f t="shared" si="3"/>
        <v>0</v>
      </c>
      <c r="N25" s="67"/>
      <c r="O25" s="64"/>
      <c r="P25" s="64"/>
      <c r="Q25" s="64"/>
      <c r="R25" s="64">
        <f t="shared" si="4"/>
        <v>0</v>
      </c>
      <c r="S25" s="68"/>
      <c r="T25" s="76"/>
      <c r="U25" s="78"/>
      <c r="V25" s="78"/>
      <c r="W25" s="75" t="e">
        <f t="shared" si="1"/>
        <v>#DIV/0!</v>
      </c>
      <c r="X25" s="71" t="str">
        <f t="shared" si="5"/>
        <v/>
      </c>
      <c r="Y25" s="72">
        <f t="shared" si="2"/>
        <v>0</v>
      </c>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row>
    <row r="26" spans="1:77" ht="20.100000000000001" customHeight="1" x14ac:dyDescent="0.2">
      <c r="A26" s="58" t="str">
        <f>IF(BackgroundInfo!A34="","",BackgroundInfo!A34)</f>
        <v/>
      </c>
      <c r="B26" s="41" t="str">
        <f>IF(BackgroundInfo!B34="","",BackgroundInfo!B34)</f>
        <v/>
      </c>
      <c r="C26" s="41" t="str">
        <f>IF(BackgroundInfo!C34="","",BackgroundInfo!C34)</f>
        <v/>
      </c>
      <c r="D26" s="59" t="str">
        <f>IF(BackgroundInfo!D34="","",BackgroundInfo!D34)</f>
        <v/>
      </c>
      <c r="E26" s="73"/>
      <c r="F26" s="61"/>
      <c r="G26" s="74"/>
      <c r="H26" s="68"/>
      <c r="I26" s="68"/>
      <c r="J26" s="68"/>
      <c r="K26" s="64"/>
      <c r="L26" s="65"/>
      <c r="M26" s="66">
        <f t="shared" si="3"/>
        <v>0</v>
      </c>
      <c r="N26" s="67"/>
      <c r="O26" s="64"/>
      <c r="P26" s="64"/>
      <c r="Q26" s="64"/>
      <c r="R26" s="64">
        <f t="shared" si="4"/>
        <v>0</v>
      </c>
      <c r="S26" s="68"/>
      <c r="T26" s="68"/>
      <c r="U26" s="69"/>
      <c r="V26" s="69"/>
      <c r="W26" s="75" t="e">
        <f t="shared" si="1"/>
        <v>#DIV/0!</v>
      </c>
      <c r="X26" s="71" t="str">
        <f t="shared" si="5"/>
        <v/>
      </c>
      <c r="Y26" s="72">
        <f t="shared" si="2"/>
        <v>0</v>
      </c>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row>
    <row r="27" spans="1:77" ht="20.100000000000001" customHeight="1" x14ac:dyDescent="0.2">
      <c r="A27" s="58" t="str">
        <f>IF(BackgroundInfo!A35="","",BackgroundInfo!A35)</f>
        <v/>
      </c>
      <c r="B27" s="41" t="str">
        <f>IF(BackgroundInfo!B35="","",BackgroundInfo!B35)</f>
        <v/>
      </c>
      <c r="C27" s="41" t="str">
        <f>IF(BackgroundInfo!C35="","",BackgroundInfo!C35)</f>
        <v/>
      </c>
      <c r="D27" s="59" t="str">
        <f>IF(BackgroundInfo!D35="","",BackgroundInfo!D35)</f>
        <v/>
      </c>
      <c r="E27" s="73"/>
      <c r="F27" s="61"/>
      <c r="G27" s="74"/>
      <c r="H27" s="68"/>
      <c r="I27" s="68"/>
      <c r="J27" s="68"/>
      <c r="K27" s="64"/>
      <c r="L27" s="65"/>
      <c r="M27" s="66">
        <f t="shared" si="3"/>
        <v>0</v>
      </c>
      <c r="N27" s="67"/>
      <c r="O27" s="64"/>
      <c r="P27" s="64"/>
      <c r="Q27" s="64"/>
      <c r="R27" s="64">
        <f t="shared" si="4"/>
        <v>0</v>
      </c>
      <c r="S27" s="68"/>
      <c r="T27" s="68"/>
      <c r="U27" s="69"/>
      <c r="V27" s="69"/>
      <c r="W27" s="75" t="e">
        <f t="shared" si="1"/>
        <v>#DIV/0!</v>
      </c>
      <c r="X27" s="71" t="str">
        <f t="shared" si="5"/>
        <v/>
      </c>
      <c r="Y27" s="72">
        <f t="shared" si="2"/>
        <v>0</v>
      </c>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row>
    <row r="28" spans="1:77" ht="20.100000000000001" customHeight="1" x14ac:dyDescent="0.2">
      <c r="A28" s="58" t="str">
        <f>IF(BackgroundInfo!A36="","",BackgroundInfo!A36)</f>
        <v/>
      </c>
      <c r="B28" s="41" t="str">
        <f>IF(BackgroundInfo!B36="","",BackgroundInfo!B36)</f>
        <v/>
      </c>
      <c r="C28" s="41" t="str">
        <f>IF(BackgroundInfo!C36="","",BackgroundInfo!C36)</f>
        <v/>
      </c>
      <c r="D28" s="59" t="str">
        <f>IF(BackgroundInfo!D36="","",BackgroundInfo!D36)</f>
        <v/>
      </c>
      <c r="E28" s="73"/>
      <c r="F28" s="61"/>
      <c r="G28" s="74"/>
      <c r="H28" s="68"/>
      <c r="I28" s="68"/>
      <c r="J28" s="68"/>
      <c r="K28" s="64"/>
      <c r="L28" s="65"/>
      <c r="M28" s="66">
        <f t="shared" si="3"/>
        <v>0</v>
      </c>
      <c r="N28" s="67"/>
      <c r="O28" s="64"/>
      <c r="P28" s="64"/>
      <c r="Q28" s="64"/>
      <c r="R28" s="64">
        <f t="shared" si="4"/>
        <v>0</v>
      </c>
      <c r="S28" s="68"/>
      <c r="T28" s="68"/>
      <c r="U28" s="69"/>
      <c r="V28" s="69"/>
      <c r="W28" s="75" t="e">
        <f t="shared" si="1"/>
        <v>#DIV/0!</v>
      </c>
      <c r="X28" s="71" t="str">
        <f t="shared" si="5"/>
        <v/>
      </c>
      <c r="Y28" s="72">
        <f t="shared" si="2"/>
        <v>0</v>
      </c>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row>
    <row r="29" spans="1:77" ht="20.100000000000001" customHeight="1" x14ac:dyDescent="0.2">
      <c r="A29" s="58" t="str">
        <f>IF(BackgroundInfo!A37="","",BackgroundInfo!A37)</f>
        <v/>
      </c>
      <c r="B29" s="41" t="str">
        <f>IF(BackgroundInfo!B37="","",BackgroundInfo!B37)</f>
        <v/>
      </c>
      <c r="C29" s="41" t="str">
        <f>IF(BackgroundInfo!C37="","",BackgroundInfo!C37)</f>
        <v/>
      </c>
      <c r="D29" s="59" t="str">
        <f>IF(BackgroundInfo!D37="","",BackgroundInfo!D37)</f>
        <v/>
      </c>
      <c r="E29" s="73"/>
      <c r="F29" s="61"/>
      <c r="G29" s="74"/>
      <c r="H29" s="68"/>
      <c r="I29" s="68"/>
      <c r="J29" s="68"/>
      <c r="K29" s="64"/>
      <c r="L29" s="65"/>
      <c r="M29" s="66">
        <f t="shared" si="3"/>
        <v>0</v>
      </c>
      <c r="N29" s="67"/>
      <c r="O29" s="64"/>
      <c r="P29" s="64"/>
      <c r="Q29" s="64"/>
      <c r="R29" s="64">
        <f t="shared" si="4"/>
        <v>0</v>
      </c>
      <c r="S29" s="68"/>
      <c r="T29" s="68"/>
      <c r="U29" s="69"/>
      <c r="V29" s="69"/>
      <c r="W29" s="75" t="e">
        <f t="shared" si="1"/>
        <v>#DIV/0!</v>
      </c>
      <c r="X29" s="71" t="str">
        <f t="shared" si="5"/>
        <v/>
      </c>
      <c r="Y29" s="72">
        <f t="shared" si="2"/>
        <v>0</v>
      </c>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row>
    <row r="30" spans="1:77" ht="20.100000000000001" customHeight="1" x14ac:dyDescent="0.2">
      <c r="A30" s="58" t="str">
        <f>IF(BackgroundInfo!A38="","",BackgroundInfo!A38)</f>
        <v/>
      </c>
      <c r="B30" s="41" t="str">
        <f>IF(BackgroundInfo!B38="","",BackgroundInfo!B38)</f>
        <v/>
      </c>
      <c r="C30" s="41" t="str">
        <f>IF(BackgroundInfo!C38="","",BackgroundInfo!C38)</f>
        <v/>
      </c>
      <c r="D30" s="59" t="str">
        <f>IF(BackgroundInfo!D38="","",BackgroundInfo!D38)</f>
        <v/>
      </c>
      <c r="E30" s="73"/>
      <c r="F30" s="61"/>
      <c r="G30" s="74"/>
      <c r="H30" s="68"/>
      <c r="I30" s="68"/>
      <c r="J30" s="68"/>
      <c r="K30" s="64"/>
      <c r="L30" s="65"/>
      <c r="M30" s="66">
        <f t="shared" ref="M30:M47" si="6">SUMIF(G30:L30,"&lt;&gt;""")</f>
        <v>0</v>
      </c>
      <c r="N30" s="67"/>
      <c r="O30" s="64"/>
      <c r="P30" s="64"/>
      <c r="Q30" s="64"/>
      <c r="R30" s="64">
        <f t="shared" ref="R30:R47" si="7">P30-Q30</f>
        <v>0</v>
      </c>
      <c r="S30" s="68"/>
      <c r="T30" s="68"/>
      <c r="U30" s="69"/>
      <c r="V30" s="69"/>
      <c r="W30" s="75" t="e">
        <f t="shared" ref="W30:W47" si="8">IFERROR(T30/U30,T30/U30)</f>
        <v>#DIV/0!</v>
      </c>
      <c r="X30" s="71" t="str">
        <f t="shared" ref="X30:X47" si="9">IF(AND(ISBLANK(T30),ISBLANK(U30)),"",IF(AND(ISTEXT(T30),ISTEXT(U30)),"",IF(AND(ISTEXT(T30),ISBLANK(U30)),"",IF(AND(ISTEXT(U30),ISBLANK(DQ30)),"",IF(OR(ISTEXT(T30),ISBLANK(T30)),U30/$T$11,IF(OR(ISTEXT(U30),ISBLANK(U30)),T30/$I$11,IF(AND(T30=0,U30=0),0,ABS(U30-T30)/$T$11)))))))</f>
        <v/>
      </c>
      <c r="Y30" s="72">
        <f t="shared" ref="Y30:Y47" si="10">ABS(T30-U30)</f>
        <v>0</v>
      </c>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row>
    <row r="31" spans="1:77" ht="20.100000000000001" customHeight="1" x14ac:dyDescent="0.2">
      <c r="A31" s="58" t="str">
        <f>IF(BackgroundInfo!A39="","",BackgroundInfo!A39)</f>
        <v/>
      </c>
      <c r="B31" s="41" t="str">
        <f>IF(BackgroundInfo!B39="","",BackgroundInfo!B39)</f>
        <v/>
      </c>
      <c r="C31" s="41" t="str">
        <f>IF(BackgroundInfo!C39="","",BackgroundInfo!C39)</f>
        <v/>
      </c>
      <c r="D31" s="59" t="str">
        <f>IF(BackgroundInfo!D39="","",BackgroundInfo!D39)</f>
        <v/>
      </c>
      <c r="E31" s="73"/>
      <c r="F31" s="61"/>
      <c r="G31" s="74"/>
      <c r="H31" s="68"/>
      <c r="I31" s="68"/>
      <c r="J31" s="68"/>
      <c r="K31" s="64"/>
      <c r="L31" s="65"/>
      <c r="M31" s="66">
        <f t="shared" si="6"/>
        <v>0</v>
      </c>
      <c r="N31" s="67"/>
      <c r="O31" s="64"/>
      <c r="P31" s="64"/>
      <c r="Q31" s="64"/>
      <c r="R31" s="64">
        <f t="shared" si="7"/>
        <v>0</v>
      </c>
      <c r="S31" s="68"/>
      <c r="T31" s="68"/>
      <c r="U31" s="69"/>
      <c r="V31" s="69"/>
      <c r="W31" s="75" t="e">
        <f t="shared" si="8"/>
        <v>#DIV/0!</v>
      </c>
      <c r="X31" s="71" t="str">
        <f t="shared" si="9"/>
        <v/>
      </c>
      <c r="Y31" s="72">
        <f t="shared" si="10"/>
        <v>0</v>
      </c>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row>
    <row r="32" spans="1:77" ht="20.100000000000001" customHeight="1" x14ac:dyDescent="0.2">
      <c r="A32" s="58" t="str">
        <f>IF(BackgroundInfo!A40="","",BackgroundInfo!A40)</f>
        <v/>
      </c>
      <c r="B32" s="41" t="str">
        <f>IF(BackgroundInfo!B40="","",BackgroundInfo!B40)</f>
        <v/>
      </c>
      <c r="C32" s="41" t="str">
        <f>IF(BackgroundInfo!C40="","",BackgroundInfo!C40)</f>
        <v/>
      </c>
      <c r="D32" s="59" t="str">
        <f>IF(BackgroundInfo!D40="","",BackgroundInfo!D40)</f>
        <v/>
      </c>
      <c r="E32" s="73"/>
      <c r="F32" s="61"/>
      <c r="G32" s="74"/>
      <c r="H32" s="68"/>
      <c r="I32" s="68"/>
      <c r="J32" s="68"/>
      <c r="K32" s="64"/>
      <c r="L32" s="65"/>
      <c r="M32" s="66">
        <f t="shared" si="6"/>
        <v>0</v>
      </c>
      <c r="N32" s="67"/>
      <c r="O32" s="64"/>
      <c r="P32" s="64"/>
      <c r="Q32" s="64"/>
      <c r="R32" s="64">
        <f t="shared" si="7"/>
        <v>0</v>
      </c>
      <c r="S32" s="68"/>
      <c r="T32" s="68"/>
      <c r="U32" s="69"/>
      <c r="V32" s="69"/>
      <c r="W32" s="75" t="e">
        <f t="shared" si="8"/>
        <v>#DIV/0!</v>
      </c>
      <c r="X32" s="71" t="str">
        <f t="shared" si="9"/>
        <v/>
      </c>
      <c r="Y32" s="72">
        <f t="shared" si="10"/>
        <v>0</v>
      </c>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row>
    <row r="33" spans="1:77" ht="20.100000000000001" customHeight="1" x14ac:dyDescent="0.2">
      <c r="A33" s="58" t="str">
        <f>IF(BackgroundInfo!A41="","",BackgroundInfo!A41)</f>
        <v/>
      </c>
      <c r="B33" s="41" t="str">
        <f>IF(BackgroundInfo!B41="","",BackgroundInfo!B41)</f>
        <v/>
      </c>
      <c r="C33" s="41" t="str">
        <f>IF(BackgroundInfo!C41="","",BackgroundInfo!C41)</f>
        <v/>
      </c>
      <c r="D33" s="59" t="str">
        <f>IF(BackgroundInfo!D41="","",BackgroundInfo!D41)</f>
        <v/>
      </c>
      <c r="E33" s="73"/>
      <c r="F33" s="61"/>
      <c r="G33" s="74"/>
      <c r="H33" s="68"/>
      <c r="I33" s="68"/>
      <c r="J33" s="68"/>
      <c r="K33" s="64"/>
      <c r="L33" s="65"/>
      <c r="M33" s="66">
        <f t="shared" si="6"/>
        <v>0</v>
      </c>
      <c r="N33" s="67"/>
      <c r="O33" s="64"/>
      <c r="P33" s="64"/>
      <c r="Q33" s="64"/>
      <c r="R33" s="64">
        <f t="shared" si="7"/>
        <v>0</v>
      </c>
      <c r="S33" s="68"/>
      <c r="T33" s="68"/>
      <c r="U33" s="69"/>
      <c r="V33" s="69"/>
      <c r="W33" s="75" t="e">
        <f t="shared" si="8"/>
        <v>#DIV/0!</v>
      </c>
      <c r="X33" s="71" t="str">
        <f t="shared" si="9"/>
        <v/>
      </c>
      <c r="Y33" s="72">
        <f t="shared" si="10"/>
        <v>0</v>
      </c>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row>
    <row r="34" spans="1:77" ht="20.100000000000001" customHeight="1" x14ac:dyDescent="0.2">
      <c r="A34" s="58" t="str">
        <f>IF(BackgroundInfo!A42="","",BackgroundInfo!A42)</f>
        <v/>
      </c>
      <c r="B34" s="41" t="str">
        <f>IF(BackgroundInfo!B42="","",BackgroundInfo!B42)</f>
        <v/>
      </c>
      <c r="C34" s="41" t="str">
        <f>IF(BackgroundInfo!C42="","",BackgroundInfo!C42)</f>
        <v/>
      </c>
      <c r="D34" s="59" t="str">
        <f>IF(BackgroundInfo!D42="","",BackgroundInfo!D42)</f>
        <v/>
      </c>
      <c r="E34" s="73"/>
      <c r="F34" s="61"/>
      <c r="G34" s="74"/>
      <c r="H34" s="68"/>
      <c r="I34" s="68"/>
      <c r="J34" s="68"/>
      <c r="K34" s="64"/>
      <c r="L34" s="65"/>
      <c r="M34" s="66">
        <f t="shared" si="6"/>
        <v>0</v>
      </c>
      <c r="N34" s="67"/>
      <c r="O34" s="64"/>
      <c r="P34" s="64"/>
      <c r="Q34" s="64"/>
      <c r="R34" s="64">
        <f t="shared" si="7"/>
        <v>0</v>
      </c>
      <c r="S34" s="68"/>
      <c r="T34" s="68"/>
      <c r="U34" s="69"/>
      <c r="V34" s="69"/>
      <c r="W34" s="75" t="e">
        <f t="shared" si="8"/>
        <v>#DIV/0!</v>
      </c>
      <c r="X34" s="71" t="str">
        <f t="shared" si="9"/>
        <v/>
      </c>
      <c r="Y34" s="72">
        <f t="shared" si="10"/>
        <v>0</v>
      </c>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row>
    <row r="35" spans="1:77" ht="20.100000000000001" customHeight="1" x14ac:dyDescent="0.2">
      <c r="A35" s="58" t="str">
        <f>IF(BackgroundInfo!A43="","",BackgroundInfo!A43)</f>
        <v/>
      </c>
      <c r="B35" s="41" t="str">
        <f>IF(BackgroundInfo!B43="","",BackgroundInfo!B43)</f>
        <v/>
      </c>
      <c r="C35" s="41" t="str">
        <f>IF(BackgroundInfo!C43="","",BackgroundInfo!C43)</f>
        <v/>
      </c>
      <c r="D35" s="59" t="str">
        <f>IF(BackgroundInfo!D43="","",BackgroundInfo!D43)</f>
        <v/>
      </c>
      <c r="E35" s="73"/>
      <c r="F35" s="61"/>
      <c r="G35" s="74"/>
      <c r="H35" s="68"/>
      <c r="I35" s="68"/>
      <c r="J35" s="68"/>
      <c r="K35" s="64"/>
      <c r="L35" s="65"/>
      <c r="M35" s="66">
        <f t="shared" si="6"/>
        <v>0</v>
      </c>
      <c r="N35" s="67"/>
      <c r="O35" s="64"/>
      <c r="P35" s="64"/>
      <c r="Q35" s="64"/>
      <c r="R35" s="64">
        <f t="shared" si="7"/>
        <v>0</v>
      </c>
      <c r="S35" s="68"/>
      <c r="T35" s="68"/>
      <c r="U35" s="69"/>
      <c r="V35" s="69"/>
      <c r="W35" s="75" t="e">
        <f t="shared" si="8"/>
        <v>#DIV/0!</v>
      </c>
      <c r="X35" s="71" t="str">
        <f t="shared" si="9"/>
        <v/>
      </c>
      <c r="Y35" s="72">
        <f t="shared" si="10"/>
        <v>0</v>
      </c>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row>
    <row r="36" spans="1:77" ht="20.100000000000001" customHeight="1" x14ac:dyDescent="0.2">
      <c r="A36" s="58" t="str">
        <f>IF(BackgroundInfo!A44="","",BackgroundInfo!A44)</f>
        <v/>
      </c>
      <c r="B36" s="41" t="str">
        <f>IF(BackgroundInfo!B44="","",BackgroundInfo!B44)</f>
        <v/>
      </c>
      <c r="C36" s="41" t="str">
        <f>IF(BackgroundInfo!C44="","",BackgroundInfo!C44)</f>
        <v/>
      </c>
      <c r="D36" s="59" t="str">
        <f>IF(BackgroundInfo!D44="","",BackgroundInfo!D44)</f>
        <v/>
      </c>
      <c r="E36" s="73"/>
      <c r="F36" s="61"/>
      <c r="G36" s="74"/>
      <c r="H36" s="68"/>
      <c r="I36" s="68"/>
      <c r="J36" s="68"/>
      <c r="K36" s="64"/>
      <c r="L36" s="65"/>
      <c r="M36" s="66">
        <f t="shared" si="6"/>
        <v>0</v>
      </c>
      <c r="N36" s="67"/>
      <c r="O36" s="64"/>
      <c r="P36" s="64"/>
      <c r="Q36" s="64"/>
      <c r="R36" s="64">
        <f t="shared" si="7"/>
        <v>0</v>
      </c>
      <c r="S36" s="68"/>
      <c r="T36" s="68"/>
      <c r="U36" s="69"/>
      <c r="V36" s="69"/>
      <c r="W36" s="75" t="e">
        <f t="shared" si="8"/>
        <v>#DIV/0!</v>
      </c>
      <c r="X36" s="71" t="str">
        <f t="shared" si="9"/>
        <v/>
      </c>
      <c r="Y36" s="72">
        <f t="shared" si="10"/>
        <v>0</v>
      </c>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row>
    <row r="37" spans="1:77" ht="20.100000000000001" customHeight="1" x14ac:dyDescent="0.2">
      <c r="A37" s="58" t="str">
        <f>IF(BackgroundInfo!A45="","",BackgroundInfo!A45)</f>
        <v/>
      </c>
      <c r="B37" s="41" t="str">
        <f>IF(BackgroundInfo!B45="","",BackgroundInfo!B45)</f>
        <v/>
      </c>
      <c r="C37" s="41" t="str">
        <f>IF(BackgroundInfo!C45="","",BackgroundInfo!C45)</f>
        <v/>
      </c>
      <c r="D37" s="59" t="str">
        <f>IF(BackgroundInfo!D45="","",BackgroundInfo!D45)</f>
        <v/>
      </c>
      <c r="E37" s="73"/>
      <c r="F37" s="61"/>
      <c r="G37" s="74"/>
      <c r="H37" s="68"/>
      <c r="I37" s="68"/>
      <c r="J37" s="68"/>
      <c r="K37" s="64"/>
      <c r="L37" s="65"/>
      <c r="M37" s="66">
        <f t="shared" si="6"/>
        <v>0</v>
      </c>
      <c r="N37" s="67"/>
      <c r="O37" s="64"/>
      <c r="P37" s="64"/>
      <c r="Q37" s="64"/>
      <c r="R37" s="64">
        <f t="shared" si="7"/>
        <v>0</v>
      </c>
      <c r="S37" s="68"/>
      <c r="T37" s="68"/>
      <c r="U37" s="69"/>
      <c r="V37" s="69"/>
      <c r="W37" s="75" t="e">
        <f t="shared" si="8"/>
        <v>#DIV/0!</v>
      </c>
      <c r="X37" s="71" t="str">
        <f t="shared" si="9"/>
        <v/>
      </c>
      <c r="Y37" s="72">
        <f t="shared" si="10"/>
        <v>0</v>
      </c>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row>
    <row r="38" spans="1:77" ht="20.100000000000001" customHeight="1" x14ac:dyDescent="0.2">
      <c r="A38" s="58" t="str">
        <f>IF(BackgroundInfo!A46="","",BackgroundInfo!A46)</f>
        <v/>
      </c>
      <c r="B38" s="41" t="str">
        <f>IF(BackgroundInfo!B46="","",BackgroundInfo!B46)</f>
        <v/>
      </c>
      <c r="C38" s="41" t="str">
        <f>IF(BackgroundInfo!C46="","",BackgroundInfo!C46)</f>
        <v/>
      </c>
      <c r="D38" s="59" t="str">
        <f>IF(BackgroundInfo!D46="","",BackgroundInfo!D46)</f>
        <v/>
      </c>
      <c r="E38" s="73"/>
      <c r="F38" s="61"/>
      <c r="G38" s="74"/>
      <c r="H38" s="68"/>
      <c r="I38" s="68"/>
      <c r="J38" s="68"/>
      <c r="K38" s="64"/>
      <c r="L38" s="65"/>
      <c r="M38" s="66">
        <f t="shared" si="6"/>
        <v>0</v>
      </c>
      <c r="N38" s="67"/>
      <c r="O38" s="64"/>
      <c r="P38" s="64"/>
      <c r="Q38" s="64"/>
      <c r="R38" s="64">
        <f t="shared" si="7"/>
        <v>0</v>
      </c>
      <c r="S38" s="68"/>
      <c r="T38" s="68"/>
      <c r="U38" s="69"/>
      <c r="V38" s="69"/>
      <c r="W38" s="75" t="e">
        <f t="shared" si="8"/>
        <v>#DIV/0!</v>
      </c>
      <c r="X38" s="71" t="str">
        <f t="shared" si="9"/>
        <v/>
      </c>
      <c r="Y38" s="72">
        <f t="shared" si="10"/>
        <v>0</v>
      </c>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row>
    <row r="39" spans="1:77" ht="20.100000000000001" customHeight="1" x14ac:dyDescent="0.2">
      <c r="A39" s="58" t="str">
        <f>IF(BackgroundInfo!A47="","",BackgroundInfo!A47)</f>
        <v/>
      </c>
      <c r="B39" s="41" t="str">
        <f>IF(BackgroundInfo!B47="","",BackgroundInfo!B47)</f>
        <v/>
      </c>
      <c r="C39" s="41" t="str">
        <f>IF(BackgroundInfo!C47="","",BackgroundInfo!C47)</f>
        <v/>
      </c>
      <c r="D39" s="59" t="str">
        <f>IF(BackgroundInfo!D47="","",BackgroundInfo!D47)</f>
        <v/>
      </c>
      <c r="E39" s="73"/>
      <c r="F39" s="61"/>
      <c r="G39" s="74"/>
      <c r="H39" s="68"/>
      <c r="I39" s="68"/>
      <c r="J39" s="68"/>
      <c r="K39" s="64"/>
      <c r="L39" s="65"/>
      <c r="M39" s="66">
        <f t="shared" si="6"/>
        <v>0</v>
      </c>
      <c r="N39" s="67"/>
      <c r="O39" s="64"/>
      <c r="P39" s="64"/>
      <c r="Q39" s="64"/>
      <c r="R39" s="64">
        <f t="shared" si="7"/>
        <v>0</v>
      </c>
      <c r="S39" s="68"/>
      <c r="T39" s="68"/>
      <c r="U39" s="69"/>
      <c r="V39" s="69"/>
      <c r="W39" s="75" t="e">
        <f t="shared" si="8"/>
        <v>#DIV/0!</v>
      </c>
      <c r="X39" s="71" t="str">
        <f t="shared" si="9"/>
        <v/>
      </c>
      <c r="Y39" s="72">
        <f t="shared" si="10"/>
        <v>0</v>
      </c>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row>
    <row r="40" spans="1:77" ht="20.100000000000001" customHeight="1" x14ac:dyDescent="0.2">
      <c r="A40" s="58" t="str">
        <f>IF(BackgroundInfo!A48="","",BackgroundInfo!A48)</f>
        <v/>
      </c>
      <c r="B40" s="41" t="str">
        <f>IF(BackgroundInfo!B48="","",BackgroundInfo!B48)</f>
        <v/>
      </c>
      <c r="C40" s="41" t="str">
        <f>IF(BackgroundInfo!C48="","",BackgroundInfo!C48)</f>
        <v/>
      </c>
      <c r="D40" s="59" t="str">
        <f>IF(BackgroundInfo!D48="","",BackgroundInfo!D48)</f>
        <v/>
      </c>
      <c r="E40" s="73"/>
      <c r="F40" s="61"/>
      <c r="G40" s="74"/>
      <c r="H40" s="68"/>
      <c r="I40" s="68"/>
      <c r="J40" s="68"/>
      <c r="K40" s="64"/>
      <c r="L40" s="65"/>
      <c r="M40" s="66">
        <f t="shared" si="6"/>
        <v>0</v>
      </c>
      <c r="N40" s="67"/>
      <c r="O40" s="64"/>
      <c r="P40" s="64"/>
      <c r="Q40" s="64"/>
      <c r="R40" s="64">
        <f t="shared" si="7"/>
        <v>0</v>
      </c>
      <c r="S40" s="68"/>
      <c r="T40" s="68"/>
      <c r="U40" s="69"/>
      <c r="V40" s="69"/>
      <c r="W40" s="75" t="e">
        <f t="shared" si="8"/>
        <v>#DIV/0!</v>
      </c>
      <c r="X40" s="71" t="str">
        <f t="shared" si="9"/>
        <v/>
      </c>
      <c r="Y40" s="72">
        <f t="shared" si="10"/>
        <v>0</v>
      </c>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row>
    <row r="41" spans="1:77" ht="20.100000000000001" customHeight="1" x14ac:dyDescent="0.2">
      <c r="A41" s="58" t="str">
        <f>IF(BackgroundInfo!A49="","",BackgroundInfo!A49)</f>
        <v/>
      </c>
      <c r="B41" s="41" t="str">
        <f>IF(BackgroundInfo!B49="","",BackgroundInfo!B49)</f>
        <v/>
      </c>
      <c r="C41" s="41" t="str">
        <f>IF(BackgroundInfo!C49="","",BackgroundInfo!C49)</f>
        <v/>
      </c>
      <c r="D41" s="59" t="str">
        <f>IF(BackgroundInfo!D49="","",BackgroundInfo!D49)</f>
        <v/>
      </c>
      <c r="E41" s="73"/>
      <c r="F41" s="61"/>
      <c r="G41" s="74"/>
      <c r="H41" s="68"/>
      <c r="I41" s="68"/>
      <c r="J41" s="68"/>
      <c r="K41" s="64"/>
      <c r="L41" s="65"/>
      <c r="M41" s="66">
        <f t="shared" si="6"/>
        <v>0</v>
      </c>
      <c r="N41" s="67"/>
      <c r="O41" s="64"/>
      <c r="P41" s="64"/>
      <c r="Q41" s="64"/>
      <c r="R41" s="64">
        <f t="shared" si="7"/>
        <v>0</v>
      </c>
      <c r="S41" s="68"/>
      <c r="T41" s="68"/>
      <c r="U41" s="69"/>
      <c r="V41" s="69"/>
      <c r="W41" s="75" t="e">
        <f t="shared" si="8"/>
        <v>#DIV/0!</v>
      </c>
      <c r="X41" s="71" t="str">
        <f t="shared" si="9"/>
        <v/>
      </c>
      <c r="Y41" s="72">
        <f t="shared" si="10"/>
        <v>0</v>
      </c>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row>
    <row r="42" spans="1:77" ht="20.100000000000001" customHeight="1" x14ac:dyDescent="0.2">
      <c r="A42" s="58" t="str">
        <f>IF(BackgroundInfo!A50="","",BackgroundInfo!A50)</f>
        <v/>
      </c>
      <c r="B42" s="41" t="str">
        <f>IF(BackgroundInfo!B50="","",BackgroundInfo!B50)</f>
        <v/>
      </c>
      <c r="C42" s="41" t="str">
        <f>IF(BackgroundInfo!C50="","",BackgroundInfo!C50)</f>
        <v/>
      </c>
      <c r="D42" s="59" t="str">
        <f>IF(BackgroundInfo!D50="","",BackgroundInfo!D50)</f>
        <v/>
      </c>
      <c r="E42" s="73"/>
      <c r="F42" s="61"/>
      <c r="G42" s="74"/>
      <c r="H42" s="68"/>
      <c r="I42" s="68"/>
      <c r="J42" s="68"/>
      <c r="K42" s="64"/>
      <c r="L42" s="65"/>
      <c r="M42" s="66">
        <f t="shared" si="6"/>
        <v>0</v>
      </c>
      <c r="N42" s="67"/>
      <c r="O42" s="64"/>
      <c r="P42" s="64"/>
      <c r="Q42" s="64"/>
      <c r="R42" s="64">
        <f t="shared" si="7"/>
        <v>0</v>
      </c>
      <c r="S42" s="68"/>
      <c r="T42" s="68"/>
      <c r="U42" s="69"/>
      <c r="V42" s="69"/>
      <c r="W42" s="75" t="e">
        <f t="shared" si="8"/>
        <v>#DIV/0!</v>
      </c>
      <c r="X42" s="71" t="str">
        <f t="shared" si="9"/>
        <v/>
      </c>
      <c r="Y42" s="72">
        <f t="shared" si="10"/>
        <v>0</v>
      </c>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row>
    <row r="43" spans="1:77" ht="20.100000000000001" customHeight="1" x14ac:dyDescent="0.2">
      <c r="A43" s="58" t="str">
        <f>IF(BackgroundInfo!A51="","",BackgroundInfo!A51)</f>
        <v/>
      </c>
      <c r="B43" s="41" t="str">
        <f>IF(BackgroundInfo!B51="","",BackgroundInfo!B51)</f>
        <v/>
      </c>
      <c r="C43" s="41" t="str">
        <f>IF(BackgroundInfo!C51="","",BackgroundInfo!C51)</f>
        <v/>
      </c>
      <c r="D43" s="59" t="str">
        <f>IF(BackgroundInfo!D51="","",BackgroundInfo!D51)</f>
        <v/>
      </c>
      <c r="E43" s="73"/>
      <c r="F43" s="61"/>
      <c r="G43" s="74"/>
      <c r="H43" s="68"/>
      <c r="I43" s="68"/>
      <c r="J43" s="68"/>
      <c r="K43" s="64"/>
      <c r="L43" s="65"/>
      <c r="M43" s="66">
        <f t="shared" si="6"/>
        <v>0</v>
      </c>
      <c r="N43" s="67"/>
      <c r="O43" s="64"/>
      <c r="P43" s="64"/>
      <c r="Q43" s="64"/>
      <c r="R43" s="64">
        <f t="shared" si="7"/>
        <v>0</v>
      </c>
      <c r="S43" s="68"/>
      <c r="T43" s="68"/>
      <c r="U43" s="69"/>
      <c r="V43" s="69"/>
      <c r="W43" s="75" t="e">
        <f t="shared" si="8"/>
        <v>#DIV/0!</v>
      </c>
      <c r="X43" s="71" t="str">
        <f t="shared" si="9"/>
        <v/>
      </c>
      <c r="Y43" s="72">
        <f t="shared" si="10"/>
        <v>0</v>
      </c>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row>
    <row r="44" spans="1:77" ht="20.100000000000001" customHeight="1" x14ac:dyDescent="0.2">
      <c r="A44" s="58" t="str">
        <f>IF(BackgroundInfo!A52="","",BackgroundInfo!A52)</f>
        <v/>
      </c>
      <c r="B44" s="41" t="str">
        <f>IF(BackgroundInfo!B52="","",BackgroundInfo!B52)</f>
        <v/>
      </c>
      <c r="C44" s="41" t="str">
        <f>IF(BackgroundInfo!C52="","",BackgroundInfo!C52)</f>
        <v/>
      </c>
      <c r="D44" s="59" t="str">
        <f>IF(BackgroundInfo!D52="","",BackgroundInfo!D52)</f>
        <v/>
      </c>
      <c r="E44" s="73"/>
      <c r="F44" s="61"/>
      <c r="G44" s="74"/>
      <c r="H44" s="68"/>
      <c r="I44" s="68"/>
      <c r="J44" s="68"/>
      <c r="K44" s="64"/>
      <c r="L44" s="65"/>
      <c r="M44" s="66">
        <f t="shared" si="6"/>
        <v>0</v>
      </c>
      <c r="N44" s="67"/>
      <c r="O44" s="64"/>
      <c r="P44" s="64"/>
      <c r="Q44" s="64"/>
      <c r="R44" s="64">
        <f t="shared" si="7"/>
        <v>0</v>
      </c>
      <c r="S44" s="68"/>
      <c r="T44" s="68"/>
      <c r="U44" s="69"/>
      <c r="V44" s="69"/>
      <c r="W44" s="75" t="e">
        <f t="shared" si="8"/>
        <v>#DIV/0!</v>
      </c>
      <c r="X44" s="71" t="str">
        <f t="shared" si="9"/>
        <v/>
      </c>
      <c r="Y44" s="72">
        <f t="shared" si="10"/>
        <v>0</v>
      </c>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row>
    <row r="45" spans="1:77" ht="20.100000000000001" customHeight="1" x14ac:dyDescent="0.2">
      <c r="A45" s="58" t="str">
        <f>IF(BackgroundInfo!A53="","",BackgroundInfo!A53)</f>
        <v/>
      </c>
      <c r="B45" s="41" t="str">
        <f>IF(BackgroundInfo!B53="","",BackgroundInfo!B53)</f>
        <v/>
      </c>
      <c r="C45" s="41" t="str">
        <f>IF(BackgroundInfo!C53="","",BackgroundInfo!C53)</f>
        <v/>
      </c>
      <c r="D45" s="59" t="str">
        <f>IF(BackgroundInfo!D53="","",BackgroundInfo!D53)</f>
        <v/>
      </c>
      <c r="E45" s="73"/>
      <c r="F45" s="61"/>
      <c r="G45" s="74"/>
      <c r="H45" s="68"/>
      <c r="I45" s="68"/>
      <c r="J45" s="68"/>
      <c r="K45" s="64"/>
      <c r="L45" s="65"/>
      <c r="M45" s="66">
        <f t="shared" si="6"/>
        <v>0</v>
      </c>
      <c r="N45" s="67"/>
      <c r="O45" s="64"/>
      <c r="P45" s="64"/>
      <c r="Q45" s="64"/>
      <c r="R45" s="64">
        <f t="shared" si="7"/>
        <v>0</v>
      </c>
      <c r="S45" s="68"/>
      <c r="T45" s="68"/>
      <c r="U45" s="69"/>
      <c r="V45" s="69"/>
      <c r="W45" s="75" t="e">
        <f t="shared" si="8"/>
        <v>#DIV/0!</v>
      </c>
      <c r="X45" s="71" t="str">
        <f t="shared" si="9"/>
        <v/>
      </c>
      <c r="Y45" s="72">
        <f t="shared" si="10"/>
        <v>0</v>
      </c>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row>
    <row r="46" spans="1:77" ht="20.100000000000001" customHeight="1" x14ac:dyDescent="0.2">
      <c r="A46" s="58" t="str">
        <f>IF(BackgroundInfo!A54="","",BackgroundInfo!A54)</f>
        <v/>
      </c>
      <c r="B46" s="41" t="str">
        <f>IF(BackgroundInfo!B54="","",BackgroundInfo!B54)</f>
        <v/>
      </c>
      <c r="C46" s="41" t="str">
        <f>IF(BackgroundInfo!C54="","",BackgroundInfo!C54)</f>
        <v/>
      </c>
      <c r="D46" s="59" t="str">
        <f>IF(BackgroundInfo!D54="","",BackgroundInfo!D54)</f>
        <v/>
      </c>
      <c r="E46" s="73"/>
      <c r="F46" s="61"/>
      <c r="G46" s="74"/>
      <c r="H46" s="68"/>
      <c r="I46" s="68"/>
      <c r="J46" s="68"/>
      <c r="K46" s="64"/>
      <c r="L46" s="65"/>
      <c r="M46" s="66">
        <f t="shared" si="6"/>
        <v>0</v>
      </c>
      <c r="N46" s="67"/>
      <c r="O46" s="64"/>
      <c r="P46" s="64"/>
      <c r="Q46" s="64"/>
      <c r="R46" s="64">
        <f t="shared" si="7"/>
        <v>0</v>
      </c>
      <c r="S46" s="68"/>
      <c r="T46" s="68"/>
      <c r="U46" s="69"/>
      <c r="V46" s="69"/>
      <c r="W46" s="75" t="e">
        <f t="shared" si="8"/>
        <v>#DIV/0!</v>
      </c>
      <c r="X46" s="71" t="str">
        <f t="shared" si="9"/>
        <v/>
      </c>
      <c r="Y46" s="72">
        <f t="shared" si="10"/>
        <v>0</v>
      </c>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row>
    <row r="47" spans="1:77" ht="20.100000000000001" customHeight="1" x14ac:dyDescent="0.2">
      <c r="A47" s="58" t="str">
        <f>IF(BackgroundInfo!A55="","",BackgroundInfo!A55)</f>
        <v/>
      </c>
      <c r="B47" s="41" t="str">
        <f>IF(BackgroundInfo!B55="","",BackgroundInfo!B55)</f>
        <v/>
      </c>
      <c r="C47" s="41" t="str">
        <f>IF(BackgroundInfo!C55="","",BackgroundInfo!C55)</f>
        <v/>
      </c>
      <c r="D47" s="59" t="str">
        <f>IF(BackgroundInfo!D55="","",BackgroundInfo!D55)</f>
        <v/>
      </c>
      <c r="E47" s="73"/>
      <c r="F47" s="61"/>
      <c r="G47" s="74"/>
      <c r="H47" s="68"/>
      <c r="I47" s="68"/>
      <c r="J47" s="68"/>
      <c r="K47" s="64"/>
      <c r="L47" s="65"/>
      <c r="M47" s="66">
        <f t="shared" si="6"/>
        <v>0</v>
      </c>
      <c r="N47" s="67"/>
      <c r="O47" s="64"/>
      <c r="P47" s="64"/>
      <c r="Q47" s="64"/>
      <c r="R47" s="64">
        <f t="shared" si="7"/>
        <v>0</v>
      </c>
      <c r="S47" s="68"/>
      <c r="T47" s="68"/>
      <c r="U47" s="69"/>
      <c r="V47" s="69"/>
      <c r="W47" s="75" t="e">
        <f t="shared" si="8"/>
        <v>#DIV/0!</v>
      </c>
      <c r="X47" s="71" t="str">
        <f t="shared" si="9"/>
        <v/>
      </c>
      <c r="Y47" s="72">
        <f t="shared" si="10"/>
        <v>0</v>
      </c>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row>
    <row r="48" spans="1:77" ht="20.100000000000001" customHeight="1" x14ac:dyDescent="0.2">
      <c r="A48" s="58"/>
      <c r="B48" s="41"/>
      <c r="C48" s="41"/>
      <c r="D48" s="59"/>
      <c r="E48" s="73"/>
      <c r="F48" s="61"/>
      <c r="G48" s="74"/>
      <c r="H48" s="68"/>
      <c r="I48" s="68"/>
      <c r="J48" s="68"/>
      <c r="K48" s="64"/>
      <c r="L48" s="65"/>
      <c r="M48" s="66"/>
      <c r="N48" s="67"/>
      <c r="O48" s="64"/>
      <c r="P48" s="64"/>
      <c r="Q48" s="64"/>
      <c r="R48" s="64"/>
      <c r="S48" s="68"/>
      <c r="T48" s="68"/>
      <c r="U48" s="69"/>
      <c r="V48" s="69"/>
      <c r="W48" s="75"/>
      <c r="X48" s="71"/>
      <c r="Y48" s="72"/>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row>
    <row r="49" spans="1:77" ht="20.100000000000001" customHeight="1" x14ac:dyDescent="0.2">
      <c r="A49" s="58" t="str">
        <f>IF(BackgroundInfo!A57="","",BackgroundInfo!A57)</f>
        <v/>
      </c>
      <c r="B49" s="41" t="str">
        <f>IF(BackgroundInfo!B57="","",BackgroundInfo!B57)</f>
        <v/>
      </c>
      <c r="C49" s="41" t="str">
        <f>IF(BackgroundInfo!C57="","",BackgroundInfo!C57)</f>
        <v/>
      </c>
      <c r="D49" s="59" t="str">
        <f>IF(BackgroundInfo!D57="","",BackgroundInfo!D57)</f>
        <v/>
      </c>
      <c r="E49" s="73"/>
      <c r="F49" s="61"/>
      <c r="G49" s="74"/>
      <c r="H49" s="68"/>
      <c r="I49" s="68"/>
      <c r="J49" s="68"/>
      <c r="K49" s="64"/>
      <c r="L49" s="65"/>
      <c r="M49" s="66">
        <f t="shared" ref="M49:M50" si="11">SUMIF(G49:L49,"&lt;&gt;""")</f>
        <v>0</v>
      </c>
      <c r="N49" s="67"/>
      <c r="O49" s="64"/>
      <c r="P49" s="64"/>
      <c r="Q49" s="64"/>
      <c r="R49" s="64">
        <f t="shared" ref="R49:R50" si="12">P49-Q49</f>
        <v>0</v>
      </c>
      <c r="S49" s="68"/>
      <c r="T49" s="68"/>
      <c r="U49" s="69"/>
      <c r="V49" s="69"/>
      <c r="W49" s="75" t="e">
        <f t="shared" ref="W49:W50" si="13">IFERROR(T49/U49,T49/U49)</f>
        <v>#DIV/0!</v>
      </c>
      <c r="X49" s="71" t="str">
        <f t="shared" ref="X49:X50" si="14">IF(AND(ISBLANK(T49),ISBLANK(U49)),"",IF(AND(ISTEXT(T49),ISTEXT(U49)),"",IF(AND(ISTEXT(T49),ISBLANK(U49)),"",IF(AND(ISTEXT(U49),ISBLANK(DQ49)),"",IF(OR(ISTEXT(T49),ISBLANK(T49)),U49/$T$11,IF(OR(ISTEXT(U49),ISBLANK(U49)),T49/$I$11,IF(AND(T49=0,U49=0),0,ABS(U49-T49)/$T$11)))))))</f>
        <v/>
      </c>
      <c r="Y49" s="72">
        <f t="shared" ref="Y49:Y50" si="15">ABS(T49-U49)</f>
        <v>0</v>
      </c>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row>
    <row r="50" spans="1:77" ht="20.100000000000001" customHeight="1" x14ac:dyDescent="0.2">
      <c r="A50" s="58" t="str">
        <f>IF(BackgroundInfo!A58="","",BackgroundInfo!A58)</f>
        <v/>
      </c>
      <c r="B50" s="41" t="str">
        <f>IF(BackgroundInfo!B58="","",BackgroundInfo!B58)</f>
        <v/>
      </c>
      <c r="C50" s="41" t="str">
        <f>IF(BackgroundInfo!C58="","",BackgroundInfo!C58)</f>
        <v/>
      </c>
      <c r="D50" s="59" t="str">
        <f>IF(BackgroundInfo!D58="","",BackgroundInfo!D58)</f>
        <v/>
      </c>
      <c r="E50" s="73"/>
      <c r="F50" s="61"/>
      <c r="G50" s="74"/>
      <c r="H50" s="68"/>
      <c r="I50" s="68"/>
      <c r="J50" s="68"/>
      <c r="K50" s="64"/>
      <c r="L50" s="65"/>
      <c r="M50" s="66">
        <f t="shared" si="11"/>
        <v>0</v>
      </c>
      <c r="N50" s="67"/>
      <c r="O50" s="64"/>
      <c r="P50" s="64"/>
      <c r="Q50" s="64"/>
      <c r="R50" s="64">
        <f t="shared" si="12"/>
        <v>0</v>
      </c>
      <c r="S50" s="68"/>
      <c r="T50" s="68"/>
      <c r="U50" s="69"/>
      <c r="V50" s="69"/>
      <c r="W50" s="75" t="e">
        <f t="shared" si="13"/>
        <v>#DIV/0!</v>
      </c>
      <c r="X50" s="71" t="str">
        <f t="shared" si="14"/>
        <v/>
      </c>
      <c r="Y50" s="72">
        <f t="shared" si="15"/>
        <v>0</v>
      </c>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row>
  </sheetData>
  <mergeCells count="12">
    <mergeCell ref="O8:Y8"/>
    <mergeCell ref="N8:N9"/>
    <mergeCell ref="B7:B9"/>
    <mergeCell ref="C7:C9"/>
    <mergeCell ref="D7:D9"/>
    <mergeCell ref="N7:Y7"/>
    <mergeCell ref="E7:M7"/>
    <mergeCell ref="A5:J5"/>
    <mergeCell ref="A6:D6"/>
    <mergeCell ref="A7:A9"/>
    <mergeCell ref="E8:F8"/>
    <mergeCell ref="G8:M8"/>
  </mergeCells>
  <dataValidations count="1">
    <dataValidation type="whole" allowBlank="1" showInputMessage="1" showErrorMessage="1" sqref="S12:S50 N12:O50">
      <formula1>1</formula1>
      <formula2>4</formula2>
    </dataValidation>
  </dataValidations>
  <pageMargins left="0.23622047244094491" right="0.23622047244094491" top="0.74803149606299213" bottom="0.74803149606299213" header="0.31496062992125984" footer="0.31496062992125984"/>
  <pageSetup paperSize="8" orientation="landscape" r:id="rId1"/>
  <headerFooter>
    <oddHeader>&amp;L&amp;G</oddHeader>
    <oddFooter>&amp;L&amp;"Arial,Italic"&amp;8Data Entry Workbook - TB</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categories!$G$2:$G$8</xm:f>
          </x14:formula1>
          <xm:sqref>V12:V50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T48"/>
  <sheetViews>
    <sheetView workbookViewId="0">
      <selection activeCell="J11" sqref="J11"/>
    </sheetView>
  </sheetViews>
  <sheetFormatPr defaultRowHeight="15" x14ac:dyDescent="0.25"/>
  <cols>
    <col min="1" max="3" width="20.7109375" style="20" customWidth="1"/>
    <col min="4" max="4" width="30.7109375" style="20" customWidth="1"/>
    <col min="5" max="8" width="25.7109375" style="20" customWidth="1"/>
    <col min="47" max="16384" width="9.140625" style="20"/>
  </cols>
  <sheetData>
    <row r="1" spans="1:46" ht="33" customHeight="1" thickBot="1" x14ac:dyDescent="0.35">
      <c r="A1" s="233" t="s">
        <v>298</v>
      </c>
      <c r="B1" s="233"/>
      <c r="C1" s="233"/>
      <c r="D1" s="233"/>
      <c r="E1" s="233"/>
      <c r="F1" s="233"/>
      <c r="G1" s="233"/>
      <c r="H1" s="233"/>
    </row>
    <row r="2" spans="1:46" ht="18.75" customHeight="1" x14ac:dyDescent="0.25">
      <c r="A2" s="226" t="s">
        <v>299</v>
      </c>
      <c r="B2" s="227"/>
      <c r="C2" s="227"/>
      <c r="D2" s="227"/>
      <c r="E2" s="227"/>
      <c r="F2" s="227"/>
      <c r="G2" s="227"/>
      <c r="H2" s="228"/>
    </row>
    <row r="3" spans="1:46" ht="18" customHeight="1" thickBot="1" x14ac:dyDescent="0.3">
      <c r="A3" s="229"/>
      <c r="B3" s="230"/>
      <c r="C3" s="230"/>
      <c r="D3" s="230"/>
      <c r="E3" s="230"/>
      <c r="F3" s="230"/>
      <c r="G3" s="230"/>
      <c r="H3" s="231"/>
    </row>
    <row r="4" spans="1:46" ht="18.75" customHeight="1" thickBot="1" x14ac:dyDescent="0.3">
      <c r="A4" s="232"/>
      <c r="B4" s="232"/>
      <c r="C4" s="232"/>
      <c r="D4" s="232"/>
      <c r="E4" s="232"/>
      <c r="F4" s="232"/>
      <c r="G4" s="232"/>
      <c r="H4" s="232"/>
    </row>
    <row r="5" spans="1:46" s="82" customFormat="1" ht="34.5" customHeight="1" thickBot="1" x14ac:dyDescent="0.3">
      <c r="A5" s="210" t="s">
        <v>320</v>
      </c>
      <c r="B5" s="223" t="s">
        <v>340</v>
      </c>
      <c r="C5" s="234" t="s">
        <v>1</v>
      </c>
      <c r="D5" s="237" t="s">
        <v>336</v>
      </c>
      <c r="E5" s="238"/>
      <c r="F5" s="238"/>
      <c r="G5" s="238"/>
      <c r="H5" s="239"/>
      <c r="I5"/>
      <c r="J5"/>
      <c r="K5"/>
      <c r="L5"/>
      <c r="M5"/>
      <c r="N5"/>
      <c r="O5"/>
      <c r="P5"/>
      <c r="Q5"/>
      <c r="R5"/>
      <c r="S5"/>
      <c r="T5"/>
      <c r="U5"/>
      <c r="V5"/>
      <c r="W5"/>
      <c r="X5"/>
      <c r="Y5"/>
      <c r="Z5"/>
      <c r="AA5"/>
      <c r="AB5"/>
      <c r="AC5"/>
      <c r="AD5"/>
      <c r="AE5"/>
      <c r="AF5"/>
      <c r="AG5"/>
      <c r="AH5"/>
      <c r="AI5"/>
      <c r="AJ5"/>
      <c r="AK5"/>
      <c r="AL5"/>
      <c r="AM5"/>
      <c r="AN5"/>
      <c r="AO5"/>
      <c r="AP5"/>
      <c r="AQ5"/>
      <c r="AR5"/>
      <c r="AS5"/>
      <c r="AT5"/>
    </row>
    <row r="6" spans="1:46" s="82" customFormat="1" ht="37.5" customHeight="1" thickBot="1" x14ac:dyDescent="0.3">
      <c r="A6" s="211"/>
      <c r="B6" s="224"/>
      <c r="C6" s="235"/>
      <c r="D6" s="245" t="s">
        <v>272</v>
      </c>
      <c r="E6" s="242" t="s">
        <v>273</v>
      </c>
      <c r="F6" s="242"/>
      <c r="G6" s="242"/>
      <c r="H6" s="243"/>
      <c r="I6"/>
      <c r="J6"/>
      <c r="K6"/>
      <c r="L6"/>
      <c r="M6"/>
      <c r="N6"/>
      <c r="O6"/>
      <c r="P6"/>
      <c r="Q6"/>
      <c r="R6"/>
      <c r="S6"/>
      <c r="T6"/>
      <c r="U6"/>
      <c r="V6"/>
      <c r="W6"/>
      <c r="X6"/>
      <c r="Y6"/>
      <c r="Z6"/>
      <c r="AA6"/>
      <c r="AB6"/>
      <c r="AC6"/>
      <c r="AD6"/>
      <c r="AE6"/>
      <c r="AF6"/>
      <c r="AG6"/>
      <c r="AH6"/>
      <c r="AI6"/>
      <c r="AJ6"/>
      <c r="AK6"/>
      <c r="AL6"/>
      <c r="AM6"/>
      <c r="AN6"/>
      <c r="AO6"/>
      <c r="AP6"/>
      <c r="AQ6"/>
      <c r="AR6"/>
      <c r="AS6"/>
      <c r="AT6"/>
    </row>
    <row r="7" spans="1:46" s="82" customFormat="1" ht="53.25" customHeight="1" thickTop="1" thickBot="1" x14ac:dyDescent="0.3">
      <c r="A7" s="211"/>
      <c r="B7" s="224"/>
      <c r="C7" s="235"/>
      <c r="D7" s="246"/>
      <c r="E7" s="244" t="s">
        <v>337</v>
      </c>
      <c r="F7" s="240"/>
      <c r="G7" s="240" t="s">
        <v>296</v>
      </c>
      <c r="H7" s="241"/>
      <c r="I7"/>
      <c r="J7"/>
      <c r="K7"/>
      <c r="L7"/>
      <c r="M7"/>
      <c r="N7"/>
      <c r="O7"/>
      <c r="P7"/>
      <c r="Q7"/>
      <c r="R7"/>
      <c r="S7"/>
      <c r="T7"/>
      <c r="U7"/>
      <c r="V7"/>
      <c r="W7"/>
      <c r="X7"/>
      <c r="Y7"/>
      <c r="Z7"/>
      <c r="AA7"/>
      <c r="AB7"/>
      <c r="AC7"/>
      <c r="AD7"/>
      <c r="AE7"/>
      <c r="AF7"/>
      <c r="AG7"/>
      <c r="AH7"/>
      <c r="AI7"/>
      <c r="AJ7"/>
      <c r="AK7"/>
      <c r="AL7"/>
      <c r="AM7"/>
      <c r="AN7"/>
      <c r="AO7"/>
      <c r="AP7"/>
      <c r="AQ7"/>
      <c r="AR7"/>
      <c r="AS7"/>
      <c r="AT7"/>
    </row>
    <row r="8" spans="1:46" s="82" customFormat="1" ht="95.25" customHeight="1" thickTop="1" thickBot="1" x14ac:dyDescent="0.3">
      <c r="A8" s="212"/>
      <c r="B8" s="225"/>
      <c r="C8" s="236"/>
      <c r="D8" s="247"/>
      <c r="E8" s="86" t="s">
        <v>295</v>
      </c>
      <c r="F8" s="85" t="s">
        <v>296</v>
      </c>
      <c r="G8" s="85" t="s">
        <v>338</v>
      </c>
      <c r="H8" s="124" t="s">
        <v>339</v>
      </c>
      <c r="I8"/>
      <c r="J8"/>
      <c r="K8"/>
      <c r="L8"/>
      <c r="M8"/>
      <c r="N8"/>
      <c r="O8"/>
      <c r="P8"/>
      <c r="Q8"/>
      <c r="R8"/>
      <c r="S8"/>
      <c r="T8"/>
      <c r="U8"/>
      <c r="V8"/>
      <c r="W8"/>
      <c r="X8"/>
      <c r="Y8"/>
      <c r="Z8"/>
      <c r="AA8"/>
      <c r="AB8"/>
      <c r="AC8"/>
      <c r="AD8"/>
      <c r="AE8"/>
      <c r="AF8"/>
      <c r="AG8"/>
      <c r="AH8"/>
      <c r="AI8"/>
      <c r="AJ8"/>
      <c r="AK8"/>
      <c r="AL8"/>
      <c r="AM8"/>
      <c r="AN8"/>
      <c r="AO8"/>
      <c r="AP8"/>
      <c r="AQ8"/>
      <c r="AR8"/>
      <c r="AS8"/>
      <c r="AT8"/>
    </row>
    <row r="9" spans="1:46" x14ac:dyDescent="0.25">
      <c r="A9" s="44" t="s">
        <v>0</v>
      </c>
      <c r="B9" s="45"/>
      <c r="C9" s="46"/>
      <c r="D9" s="44" t="s">
        <v>282</v>
      </c>
      <c r="E9" s="45">
        <f>SUM(E10:E48)</f>
        <v>0</v>
      </c>
      <c r="F9" s="45">
        <f>SUM(F10:F48)</f>
        <v>0</v>
      </c>
      <c r="G9" s="45">
        <f>SUM(G10:G48)</f>
        <v>0</v>
      </c>
      <c r="H9" s="47">
        <f>SUM(H10:H48)</f>
        <v>0</v>
      </c>
    </row>
    <row r="10" spans="1:46" ht="15" customHeight="1" x14ac:dyDescent="0.25">
      <c r="A10" s="58" t="str">
        <f>IF(BackgroundInfo!A20="","",BackgroundInfo!A20)</f>
        <v/>
      </c>
      <c r="B10" s="41" t="str">
        <f>IF(BackgroundInfo!B20="","",BackgroundInfo!B20)</f>
        <v/>
      </c>
      <c r="C10" s="120" t="str">
        <f>IF(BackgroundInfo!C20="","",BackgroundInfo!C20)</f>
        <v/>
      </c>
      <c r="D10" s="121"/>
      <c r="E10" s="122"/>
      <c r="F10" s="122"/>
      <c r="G10" s="122"/>
      <c r="H10" s="123"/>
    </row>
    <row r="11" spans="1:46" ht="15" customHeight="1" x14ac:dyDescent="0.25">
      <c r="A11" s="58" t="str">
        <f>IF(BackgroundInfo!A21="","",BackgroundInfo!A21)</f>
        <v/>
      </c>
      <c r="B11" s="41" t="str">
        <f>IF(BackgroundInfo!B21="","",BackgroundInfo!B21)</f>
        <v/>
      </c>
      <c r="C11" s="120" t="str">
        <f>IF(BackgroundInfo!C21="","",BackgroundInfo!C21)</f>
        <v/>
      </c>
      <c r="D11" s="121"/>
      <c r="E11" s="122"/>
      <c r="F11" s="122"/>
      <c r="G11" s="122"/>
      <c r="H11" s="123"/>
    </row>
    <row r="12" spans="1:46" ht="15" customHeight="1" x14ac:dyDescent="0.25">
      <c r="A12" s="58" t="str">
        <f>IF(BackgroundInfo!A22="","",BackgroundInfo!A22)</f>
        <v/>
      </c>
      <c r="B12" s="41" t="str">
        <f>IF(BackgroundInfo!B22="","",BackgroundInfo!B22)</f>
        <v/>
      </c>
      <c r="C12" s="120" t="str">
        <f>IF(BackgroundInfo!C22="","",BackgroundInfo!C22)</f>
        <v/>
      </c>
      <c r="D12" s="121"/>
      <c r="E12" s="122"/>
      <c r="F12" s="122"/>
      <c r="G12" s="122"/>
      <c r="H12" s="123"/>
    </row>
    <row r="13" spans="1:46" ht="15" customHeight="1" x14ac:dyDescent="0.25">
      <c r="A13" s="58" t="str">
        <f>IF(BackgroundInfo!A23="","",BackgroundInfo!A23)</f>
        <v/>
      </c>
      <c r="B13" s="41" t="str">
        <f>IF(BackgroundInfo!B23="","",BackgroundInfo!B23)</f>
        <v/>
      </c>
      <c r="C13" s="120" t="str">
        <f>IF(BackgroundInfo!C23="","",BackgroundInfo!C23)</f>
        <v/>
      </c>
      <c r="D13" s="121"/>
      <c r="E13" s="122"/>
      <c r="F13" s="122"/>
      <c r="G13" s="122"/>
      <c r="H13" s="123"/>
    </row>
    <row r="14" spans="1:46" ht="15" customHeight="1" x14ac:dyDescent="0.25">
      <c r="A14" s="58" t="str">
        <f>IF(BackgroundInfo!A24="","",BackgroundInfo!A24)</f>
        <v/>
      </c>
      <c r="B14" s="41" t="str">
        <f>IF(BackgroundInfo!B24="","",BackgroundInfo!B24)</f>
        <v/>
      </c>
      <c r="C14" s="120" t="str">
        <f>IF(BackgroundInfo!C24="","",BackgroundInfo!C24)</f>
        <v/>
      </c>
      <c r="D14" s="121"/>
      <c r="E14" s="122"/>
      <c r="F14" s="122"/>
      <c r="G14" s="122"/>
      <c r="H14" s="123"/>
    </row>
    <row r="15" spans="1:46" ht="15" customHeight="1" x14ac:dyDescent="0.25">
      <c r="A15" s="58" t="str">
        <f>IF(BackgroundInfo!A25="","",BackgroundInfo!A25)</f>
        <v/>
      </c>
      <c r="B15" s="41" t="str">
        <f>IF(BackgroundInfo!B25="","",BackgroundInfo!B25)</f>
        <v/>
      </c>
      <c r="C15" s="120" t="str">
        <f>IF(BackgroundInfo!C25="","",BackgroundInfo!C25)</f>
        <v/>
      </c>
      <c r="D15" s="121"/>
      <c r="E15" s="122"/>
      <c r="F15" s="122"/>
      <c r="G15" s="122"/>
      <c r="H15" s="123"/>
    </row>
    <row r="16" spans="1:46" ht="15" customHeight="1" x14ac:dyDescent="0.25">
      <c r="A16" s="58" t="str">
        <f>IF(BackgroundInfo!A26="","",BackgroundInfo!A26)</f>
        <v/>
      </c>
      <c r="B16" s="41" t="str">
        <f>IF(BackgroundInfo!B26="","",BackgroundInfo!B26)</f>
        <v/>
      </c>
      <c r="C16" s="120" t="str">
        <f>IF(BackgroundInfo!C26="","",BackgroundInfo!C26)</f>
        <v/>
      </c>
      <c r="D16" s="121"/>
      <c r="E16" s="122"/>
      <c r="F16" s="122"/>
      <c r="G16" s="122"/>
      <c r="H16" s="123"/>
    </row>
    <row r="17" spans="1:46" ht="15" customHeight="1" x14ac:dyDescent="0.2">
      <c r="A17" s="58" t="str">
        <f>IF(BackgroundInfo!A27="","",BackgroundInfo!A27)</f>
        <v/>
      </c>
      <c r="B17" s="41" t="str">
        <f>IF(BackgroundInfo!B27="","",BackgroundInfo!B27)</f>
        <v/>
      </c>
      <c r="C17" s="120" t="str">
        <f>IF(BackgroundInfo!C27="","",BackgroundInfo!C27)</f>
        <v/>
      </c>
      <c r="D17" s="121"/>
      <c r="E17" s="122"/>
      <c r="F17" s="122"/>
      <c r="G17" s="122"/>
      <c r="H17" s="123"/>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row>
    <row r="18" spans="1:46" ht="15" customHeight="1" x14ac:dyDescent="0.2">
      <c r="A18" s="58" t="str">
        <f>IF(BackgroundInfo!A28="","",BackgroundInfo!A28)</f>
        <v/>
      </c>
      <c r="B18" s="41" t="str">
        <f>IF(BackgroundInfo!B28="","",BackgroundInfo!B28)</f>
        <v/>
      </c>
      <c r="C18" s="120" t="str">
        <f>IF(BackgroundInfo!C28="","",BackgroundInfo!C28)</f>
        <v/>
      </c>
      <c r="D18" s="121"/>
      <c r="E18" s="122"/>
      <c r="F18" s="122"/>
      <c r="G18" s="122"/>
      <c r="H18" s="123"/>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row>
    <row r="19" spans="1:46" ht="15" customHeight="1" x14ac:dyDescent="0.2">
      <c r="A19" s="58" t="str">
        <f>IF(BackgroundInfo!A29="","",BackgroundInfo!A29)</f>
        <v/>
      </c>
      <c r="B19" s="41" t="str">
        <f>IF(BackgroundInfo!B29="","",BackgroundInfo!B29)</f>
        <v/>
      </c>
      <c r="C19" s="120" t="str">
        <f>IF(BackgroundInfo!C29="","",BackgroundInfo!C29)</f>
        <v/>
      </c>
      <c r="D19" s="121"/>
      <c r="E19" s="122"/>
      <c r="F19" s="122"/>
      <c r="G19" s="122"/>
      <c r="H19" s="123"/>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row>
    <row r="20" spans="1:46" ht="15" customHeight="1" x14ac:dyDescent="0.2">
      <c r="A20" s="58" t="str">
        <f>IF(BackgroundInfo!A30="","",BackgroundInfo!A30)</f>
        <v/>
      </c>
      <c r="B20" s="41" t="str">
        <f>IF(BackgroundInfo!B30="","",BackgroundInfo!B30)</f>
        <v/>
      </c>
      <c r="C20" s="120" t="str">
        <f>IF(BackgroundInfo!C30="","",BackgroundInfo!C30)</f>
        <v/>
      </c>
      <c r="D20" s="121"/>
      <c r="E20" s="122"/>
      <c r="F20" s="122"/>
      <c r="G20" s="122"/>
      <c r="H20" s="123"/>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row>
    <row r="21" spans="1:46" ht="15" customHeight="1" x14ac:dyDescent="0.2">
      <c r="A21" s="58" t="str">
        <f>IF(BackgroundInfo!A31="","",BackgroundInfo!A31)</f>
        <v/>
      </c>
      <c r="B21" s="41" t="str">
        <f>IF(BackgroundInfo!B31="","",BackgroundInfo!B31)</f>
        <v/>
      </c>
      <c r="C21" s="120" t="str">
        <f>IF(BackgroundInfo!C31="","",BackgroundInfo!C31)</f>
        <v/>
      </c>
      <c r="D21" s="121"/>
      <c r="E21" s="122"/>
      <c r="F21" s="122"/>
      <c r="G21" s="122"/>
      <c r="H21" s="123"/>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row>
    <row r="22" spans="1:46" ht="15" customHeight="1" x14ac:dyDescent="0.2">
      <c r="A22" s="58" t="str">
        <f>IF(BackgroundInfo!A32="","",BackgroundInfo!A32)</f>
        <v/>
      </c>
      <c r="B22" s="41" t="str">
        <f>IF(BackgroundInfo!B32="","",BackgroundInfo!B32)</f>
        <v/>
      </c>
      <c r="C22" s="120" t="str">
        <f>IF(BackgroundInfo!C32="","",BackgroundInfo!C32)</f>
        <v/>
      </c>
      <c r="D22" s="121"/>
      <c r="E22" s="122"/>
      <c r="F22" s="122"/>
      <c r="G22" s="122"/>
      <c r="H22" s="123"/>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row>
    <row r="23" spans="1:46" ht="15" customHeight="1" x14ac:dyDescent="0.2">
      <c r="A23" s="58" t="str">
        <f>IF(BackgroundInfo!A33="","",BackgroundInfo!A33)</f>
        <v/>
      </c>
      <c r="B23" s="41" t="str">
        <f>IF(BackgroundInfo!B33="","",BackgroundInfo!B33)</f>
        <v/>
      </c>
      <c r="C23" s="120" t="str">
        <f>IF(BackgroundInfo!C33="","",BackgroundInfo!C33)</f>
        <v/>
      </c>
      <c r="D23" s="121"/>
      <c r="E23" s="122"/>
      <c r="F23" s="122"/>
      <c r="G23" s="122"/>
      <c r="H23" s="123"/>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row>
    <row r="24" spans="1:46" ht="15" customHeight="1" x14ac:dyDescent="0.2">
      <c r="A24" s="58" t="str">
        <f>IF(BackgroundInfo!A34="","",BackgroundInfo!A34)</f>
        <v/>
      </c>
      <c r="B24" s="41" t="str">
        <f>IF(BackgroundInfo!B34="","",BackgroundInfo!B34)</f>
        <v/>
      </c>
      <c r="C24" s="120" t="str">
        <f>IF(BackgroundInfo!C34="","",BackgroundInfo!C34)</f>
        <v/>
      </c>
      <c r="D24" s="121"/>
      <c r="E24" s="122"/>
      <c r="F24" s="122"/>
      <c r="G24" s="122"/>
      <c r="H24" s="123"/>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row>
    <row r="25" spans="1:46" ht="15" customHeight="1" x14ac:dyDescent="0.2">
      <c r="A25" s="58" t="str">
        <f>IF(BackgroundInfo!A35="","",BackgroundInfo!A35)</f>
        <v/>
      </c>
      <c r="B25" s="41" t="str">
        <f>IF(BackgroundInfo!B35="","",BackgroundInfo!B35)</f>
        <v/>
      </c>
      <c r="C25" s="120" t="str">
        <f>IF(BackgroundInfo!C35="","",BackgroundInfo!C35)</f>
        <v/>
      </c>
      <c r="D25" s="121"/>
      <c r="E25" s="122"/>
      <c r="F25" s="122"/>
      <c r="G25" s="122"/>
      <c r="H25" s="123"/>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row>
    <row r="26" spans="1:46" ht="15" customHeight="1" x14ac:dyDescent="0.2">
      <c r="A26" s="58" t="str">
        <f>IF(BackgroundInfo!A36="","",BackgroundInfo!A36)</f>
        <v/>
      </c>
      <c r="B26" s="41" t="str">
        <f>IF(BackgroundInfo!B36="","",BackgroundInfo!B36)</f>
        <v/>
      </c>
      <c r="C26" s="120" t="str">
        <f>IF(BackgroundInfo!C36="","",BackgroundInfo!C36)</f>
        <v/>
      </c>
      <c r="D26" s="121"/>
      <c r="E26" s="122"/>
      <c r="F26" s="122"/>
      <c r="G26" s="122"/>
      <c r="H26" s="123"/>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row>
    <row r="27" spans="1:46" ht="15" customHeight="1" x14ac:dyDescent="0.2">
      <c r="A27" s="58" t="str">
        <f>IF(BackgroundInfo!A37="","",BackgroundInfo!A37)</f>
        <v/>
      </c>
      <c r="B27" s="41" t="str">
        <f>IF(BackgroundInfo!B37="","",BackgroundInfo!B37)</f>
        <v/>
      </c>
      <c r="C27" s="120" t="str">
        <f>IF(BackgroundInfo!C37="","",BackgroundInfo!C37)</f>
        <v/>
      </c>
      <c r="D27" s="121"/>
      <c r="E27" s="122"/>
      <c r="F27" s="122"/>
      <c r="G27" s="122"/>
      <c r="H27" s="123"/>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row>
    <row r="28" spans="1:46" ht="15" customHeight="1" x14ac:dyDescent="0.2">
      <c r="A28" s="58" t="str">
        <f>IF(BackgroundInfo!A38="","",BackgroundInfo!A38)</f>
        <v/>
      </c>
      <c r="B28" s="41" t="str">
        <f>IF(BackgroundInfo!B38="","",BackgroundInfo!B38)</f>
        <v/>
      </c>
      <c r="C28" s="120" t="str">
        <f>IF(BackgroundInfo!C38="","",BackgroundInfo!C38)</f>
        <v/>
      </c>
      <c r="D28" s="121"/>
      <c r="E28" s="122"/>
      <c r="F28" s="122"/>
      <c r="G28" s="122"/>
      <c r="H28" s="123"/>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row>
    <row r="29" spans="1:46" ht="15" customHeight="1" x14ac:dyDescent="0.2">
      <c r="A29" s="58" t="str">
        <f>IF(BackgroundInfo!A39="","",BackgroundInfo!A39)</f>
        <v/>
      </c>
      <c r="B29" s="41" t="str">
        <f>IF(BackgroundInfo!B39="","",BackgroundInfo!B39)</f>
        <v/>
      </c>
      <c r="C29" s="120" t="str">
        <f>IF(BackgroundInfo!C39="","",BackgroundInfo!C39)</f>
        <v/>
      </c>
      <c r="D29" s="121"/>
      <c r="E29" s="122"/>
      <c r="F29" s="122"/>
      <c r="G29" s="122"/>
      <c r="H29" s="123"/>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row>
    <row r="30" spans="1:46" ht="15" customHeight="1" x14ac:dyDescent="0.2">
      <c r="A30" s="58" t="str">
        <f>IF(BackgroundInfo!A40="","",BackgroundInfo!A40)</f>
        <v/>
      </c>
      <c r="B30" s="41" t="str">
        <f>IF(BackgroundInfo!B40="","",BackgroundInfo!B40)</f>
        <v/>
      </c>
      <c r="C30" s="120" t="str">
        <f>IF(BackgroundInfo!C40="","",BackgroundInfo!C40)</f>
        <v/>
      </c>
      <c r="D30" s="121"/>
      <c r="E30" s="122"/>
      <c r="F30" s="122"/>
      <c r="G30" s="122"/>
      <c r="H30" s="123"/>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row>
    <row r="31" spans="1:46" ht="15" customHeight="1" x14ac:dyDescent="0.2">
      <c r="A31" s="58" t="str">
        <f>IF(BackgroundInfo!A41="","",BackgroundInfo!A41)</f>
        <v/>
      </c>
      <c r="B31" s="41" t="str">
        <f>IF(BackgroundInfo!B41="","",BackgroundInfo!B41)</f>
        <v/>
      </c>
      <c r="C31" s="120" t="str">
        <f>IF(BackgroundInfo!C41="","",BackgroundInfo!C41)</f>
        <v/>
      </c>
      <c r="D31" s="121"/>
      <c r="E31" s="122"/>
      <c r="F31" s="122"/>
      <c r="G31" s="122"/>
      <c r="H31" s="123"/>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row>
    <row r="32" spans="1:46" ht="15" customHeight="1" x14ac:dyDescent="0.2">
      <c r="A32" s="58" t="str">
        <f>IF(BackgroundInfo!A42="","",BackgroundInfo!A42)</f>
        <v/>
      </c>
      <c r="B32" s="41" t="str">
        <f>IF(BackgroundInfo!B42="","",BackgroundInfo!B42)</f>
        <v/>
      </c>
      <c r="C32" s="120" t="str">
        <f>IF(BackgroundInfo!C42="","",BackgroundInfo!C42)</f>
        <v/>
      </c>
      <c r="D32" s="121"/>
      <c r="E32" s="122"/>
      <c r="F32" s="122"/>
      <c r="G32" s="122"/>
      <c r="H32" s="123"/>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row>
    <row r="33" spans="1:46" ht="15" customHeight="1" x14ac:dyDescent="0.2">
      <c r="A33" s="58" t="str">
        <f>IF(BackgroundInfo!A43="","",BackgroundInfo!A43)</f>
        <v/>
      </c>
      <c r="B33" s="41" t="str">
        <f>IF(BackgroundInfo!B43="","",BackgroundInfo!B43)</f>
        <v/>
      </c>
      <c r="C33" s="120" t="str">
        <f>IF(BackgroundInfo!C43="","",BackgroundInfo!C43)</f>
        <v/>
      </c>
      <c r="D33" s="121"/>
      <c r="E33" s="122"/>
      <c r="F33" s="122"/>
      <c r="G33" s="122"/>
      <c r="H33" s="123"/>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row>
    <row r="34" spans="1:46" ht="15" customHeight="1" x14ac:dyDescent="0.2">
      <c r="A34" s="58" t="str">
        <f>IF(BackgroundInfo!A44="","",BackgroundInfo!A44)</f>
        <v/>
      </c>
      <c r="B34" s="41" t="str">
        <f>IF(BackgroundInfo!B44="","",BackgroundInfo!B44)</f>
        <v/>
      </c>
      <c r="C34" s="120" t="str">
        <f>IF(BackgroundInfo!C44="","",BackgroundInfo!C44)</f>
        <v/>
      </c>
      <c r="D34" s="121"/>
      <c r="E34" s="122"/>
      <c r="F34" s="122"/>
      <c r="G34" s="122"/>
      <c r="H34" s="123"/>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row>
    <row r="35" spans="1:46" ht="15" customHeight="1" x14ac:dyDescent="0.2">
      <c r="A35" s="58" t="str">
        <f>IF(BackgroundInfo!A45="","",BackgroundInfo!A45)</f>
        <v/>
      </c>
      <c r="B35" s="41" t="str">
        <f>IF(BackgroundInfo!B45="","",BackgroundInfo!B45)</f>
        <v/>
      </c>
      <c r="C35" s="120" t="str">
        <f>IF(BackgroundInfo!C45="","",BackgroundInfo!C45)</f>
        <v/>
      </c>
      <c r="D35" s="121"/>
      <c r="E35" s="122"/>
      <c r="F35" s="122"/>
      <c r="G35" s="122"/>
      <c r="H35" s="123"/>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row>
    <row r="36" spans="1:46" ht="15" customHeight="1" x14ac:dyDescent="0.2">
      <c r="A36" s="58" t="str">
        <f>IF(BackgroundInfo!A46="","",BackgroundInfo!A46)</f>
        <v/>
      </c>
      <c r="B36" s="41" t="str">
        <f>IF(BackgroundInfo!B46="","",BackgroundInfo!B46)</f>
        <v/>
      </c>
      <c r="C36" s="120" t="str">
        <f>IF(BackgroundInfo!C46="","",BackgroundInfo!C46)</f>
        <v/>
      </c>
      <c r="D36" s="121"/>
      <c r="E36" s="122"/>
      <c r="F36" s="122"/>
      <c r="G36" s="122"/>
      <c r="H36" s="123"/>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row>
    <row r="37" spans="1:46" ht="15" customHeight="1" x14ac:dyDescent="0.2">
      <c r="A37" s="58" t="str">
        <f>IF(BackgroundInfo!A47="","",BackgroundInfo!A47)</f>
        <v/>
      </c>
      <c r="B37" s="41" t="str">
        <f>IF(BackgroundInfo!B47="","",BackgroundInfo!B47)</f>
        <v/>
      </c>
      <c r="C37" s="120" t="str">
        <f>IF(BackgroundInfo!C47="","",BackgroundInfo!C47)</f>
        <v/>
      </c>
      <c r="D37" s="121"/>
      <c r="E37" s="122"/>
      <c r="F37" s="122"/>
      <c r="G37" s="122"/>
      <c r="H37" s="123"/>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row>
    <row r="38" spans="1:46" ht="15" customHeight="1" x14ac:dyDescent="0.2">
      <c r="A38" s="58" t="str">
        <f>IF(BackgroundInfo!A48="","",BackgroundInfo!A48)</f>
        <v/>
      </c>
      <c r="B38" s="41" t="str">
        <f>IF(BackgroundInfo!B48="","",BackgroundInfo!B48)</f>
        <v/>
      </c>
      <c r="C38" s="120" t="str">
        <f>IF(BackgroundInfo!C48="","",BackgroundInfo!C48)</f>
        <v/>
      </c>
      <c r="D38" s="121"/>
      <c r="E38" s="122"/>
      <c r="F38" s="122"/>
      <c r="G38" s="122"/>
      <c r="H38" s="123"/>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row>
    <row r="39" spans="1:46" ht="15" customHeight="1" x14ac:dyDescent="0.2">
      <c r="A39" s="58" t="str">
        <f>IF(BackgroundInfo!A49="","",BackgroundInfo!A49)</f>
        <v/>
      </c>
      <c r="B39" s="41" t="str">
        <f>IF(BackgroundInfo!B49="","",BackgroundInfo!B49)</f>
        <v/>
      </c>
      <c r="C39" s="120" t="str">
        <f>IF(BackgroundInfo!C49="","",BackgroundInfo!C49)</f>
        <v/>
      </c>
      <c r="D39" s="121"/>
      <c r="E39" s="122"/>
      <c r="F39" s="122"/>
      <c r="G39" s="122"/>
      <c r="H39" s="123"/>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row>
    <row r="40" spans="1:46" ht="15" customHeight="1" x14ac:dyDescent="0.2">
      <c r="A40" s="58" t="str">
        <f>IF(BackgroundInfo!A50="","",BackgroundInfo!A50)</f>
        <v/>
      </c>
      <c r="B40" s="41" t="str">
        <f>IF(BackgroundInfo!B50="","",BackgroundInfo!B50)</f>
        <v/>
      </c>
      <c r="C40" s="120" t="str">
        <f>IF(BackgroundInfo!C50="","",BackgroundInfo!C50)</f>
        <v/>
      </c>
      <c r="D40" s="121"/>
      <c r="E40" s="122"/>
      <c r="F40" s="122"/>
      <c r="G40" s="122"/>
      <c r="H40" s="123"/>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row>
    <row r="41" spans="1:46" ht="15" customHeight="1" x14ac:dyDescent="0.2">
      <c r="A41" s="58" t="str">
        <f>IF(BackgroundInfo!A51="","",BackgroundInfo!A51)</f>
        <v/>
      </c>
      <c r="B41" s="41" t="str">
        <f>IF(BackgroundInfo!B51="","",BackgroundInfo!B51)</f>
        <v/>
      </c>
      <c r="C41" s="120" t="str">
        <f>IF(BackgroundInfo!C51="","",BackgroundInfo!C51)</f>
        <v/>
      </c>
      <c r="D41" s="121"/>
      <c r="E41" s="122"/>
      <c r="F41" s="122"/>
      <c r="G41" s="122"/>
      <c r="H41" s="123"/>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row>
    <row r="42" spans="1:46" ht="15" customHeight="1" x14ac:dyDescent="0.2">
      <c r="A42" s="58" t="str">
        <f>IF(BackgroundInfo!A52="","",BackgroundInfo!A52)</f>
        <v/>
      </c>
      <c r="B42" s="41" t="str">
        <f>IF(BackgroundInfo!B52="","",BackgroundInfo!B52)</f>
        <v/>
      </c>
      <c r="C42" s="120" t="str">
        <f>IF(BackgroundInfo!C52="","",BackgroundInfo!C52)</f>
        <v/>
      </c>
      <c r="D42" s="121"/>
      <c r="E42" s="122"/>
      <c r="F42" s="122"/>
      <c r="G42" s="122"/>
      <c r="H42" s="123"/>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row>
    <row r="43" spans="1:46" ht="15" customHeight="1" x14ac:dyDescent="0.2">
      <c r="A43" s="58" t="str">
        <f>IF(BackgroundInfo!A53="","",BackgroundInfo!A53)</f>
        <v/>
      </c>
      <c r="B43" s="41" t="str">
        <f>IF(BackgroundInfo!B53="","",BackgroundInfo!B53)</f>
        <v/>
      </c>
      <c r="C43" s="120" t="str">
        <f>IF(BackgroundInfo!C53="","",BackgroundInfo!C53)</f>
        <v/>
      </c>
      <c r="D43" s="121"/>
      <c r="E43" s="122"/>
      <c r="F43" s="122"/>
      <c r="G43" s="122"/>
      <c r="H43" s="123"/>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row>
    <row r="44" spans="1:46" ht="15" customHeight="1" x14ac:dyDescent="0.2">
      <c r="A44" s="58" t="str">
        <f>IF(BackgroundInfo!A54="","",BackgroundInfo!A54)</f>
        <v/>
      </c>
      <c r="B44" s="41" t="str">
        <f>IF(BackgroundInfo!B54="","",BackgroundInfo!B54)</f>
        <v/>
      </c>
      <c r="C44" s="120" t="str">
        <f>IF(BackgroundInfo!C54="","",BackgroundInfo!C54)</f>
        <v/>
      </c>
      <c r="D44" s="121"/>
      <c r="E44" s="122"/>
      <c r="F44" s="122"/>
      <c r="G44" s="122"/>
      <c r="H44" s="123"/>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row>
    <row r="45" spans="1:46" ht="15" customHeight="1" x14ac:dyDescent="0.2">
      <c r="A45" s="58" t="str">
        <f>IF(BackgroundInfo!A55="","",BackgroundInfo!A55)</f>
        <v/>
      </c>
      <c r="B45" s="41" t="str">
        <f>IF(BackgroundInfo!B55="","",BackgroundInfo!B55)</f>
        <v/>
      </c>
      <c r="C45" s="120" t="str">
        <f>IF(BackgroundInfo!C55="","",BackgroundInfo!C55)</f>
        <v/>
      </c>
      <c r="D45" s="121"/>
      <c r="E45" s="122"/>
      <c r="F45" s="122"/>
      <c r="G45" s="122"/>
      <c r="H45" s="123"/>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row>
    <row r="46" spans="1:46" ht="15" customHeight="1" x14ac:dyDescent="0.2">
      <c r="A46" s="58" t="str">
        <f>IF(BackgroundInfo!A56="","",BackgroundInfo!A56)</f>
        <v/>
      </c>
      <c r="B46" s="41" t="str">
        <f>IF(BackgroundInfo!B56="","",BackgroundInfo!B56)</f>
        <v/>
      </c>
      <c r="C46" s="120" t="str">
        <f>IF(BackgroundInfo!C56="","",BackgroundInfo!C56)</f>
        <v/>
      </c>
      <c r="D46" s="121"/>
      <c r="E46" s="122"/>
      <c r="F46" s="122"/>
      <c r="G46" s="122"/>
      <c r="H46" s="123"/>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row>
    <row r="47" spans="1:46" ht="15" customHeight="1" x14ac:dyDescent="0.2">
      <c r="A47" s="58" t="str">
        <f>IF(BackgroundInfo!A57="","",BackgroundInfo!A57)</f>
        <v/>
      </c>
      <c r="B47" s="41" t="str">
        <f>IF(BackgroundInfo!B57="","",BackgroundInfo!B57)</f>
        <v/>
      </c>
      <c r="C47" s="120" t="str">
        <f>IF(BackgroundInfo!C57="","",BackgroundInfo!C57)</f>
        <v/>
      </c>
      <c r="D47" s="121"/>
      <c r="E47" s="122"/>
      <c r="F47" s="122"/>
      <c r="G47" s="122"/>
      <c r="H47" s="123"/>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row>
    <row r="48" spans="1:46" ht="15" customHeight="1" thickBot="1" x14ac:dyDescent="0.25">
      <c r="A48" s="288" t="str">
        <f>IF(BackgroundInfo!A58="","",BackgroundInfo!A58)</f>
        <v/>
      </c>
      <c r="B48" s="289" t="str">
        <f>IF(BackgroundInfo!B58="","",BackgroundInfo!B58)</f>
        <v/>
      </c>
      <c r="C48" s="290" t="str">
        <f>IF(BackgroundInfo!C58="","",BackgroundInfo!C58)</f>
        <v/>
      </c>
      <c r="D48" s="291"/>
      <c r="E48" s="292"/>
      <c r="F48" s="292"/>
      <c r="G48" s="292"/>
      <c r="H48" s="293"/>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row>
  </sheetData>
  <mergeCells count="11">
    <mergeCell ref="A2:H3"/>
    <mergeCell ref="A4:H4"/>
    <mergeCell ref="A1:H1"/>
    <mergeCell ref="A5:A8"/>
    <mergeCell ref="B5:B8"/>
    <mergeCell ref="C5:C8"/>
    <mergeCell ref="D5:H5"/>
    <mergeCell ref="G7:H7"/>
    <mergeCell ref="E6:H6"/>
    <mergeCell ref="E7:F7"/>
    <mergeCell ref="D6:D8"/>
  </mergeCells>
  <pageMargins left="0.43307086614173229" right="0.23622047244094491" top="0.74803149606299213" bottom="0.74803149606299213" header="0.31496062992125984" footer="0.31496062992125984"/>
  <pageSetup paperSize="8" orientation="landscape" r:id="rId1"/>
  <headerFooter>
    <oddHeader>&amp;L&amp;G</oddHeader>
    <oddFooter xml:space="preserve">&amp;L&amp;"Arial,Italic"&amp;8Data Entry Workbook - TB
</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categories!$H$2:$H$6</xm:f>
          </x14:formula1>
          <xm:sqref>D10:D48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BL49"/>
  <sheetViews>
    <sheetView workbookViewId="0">
      <selection activeCell="N11" sqref="N11"/>
    </sheetView>
  </sheetViews>
  <sheetFormatPr defaultRowHeight="15" x14ac:dyDescent="0.25"/>
  <cols>
    <col min="1" max="1" width="9.42578125" customWidth="1"/>
    <col min="2" max="2" width="12" customWidth="1"/>
    <col min="3" max="3" width="11.42578125" customWidth="1"/>
    <col min="4" max="4" width="14.28515625" customWidth="1"/>
    <col min="5" max="7" width="15.7109375" customWidth="1"/>
    <col min="8" max="10" width="12.7109375" customWidth="1"/>
    <col min="11" max="13" width="15.7109375" customWidth="1"/>
    <col min="14" max="14" width="11.85546875" customWidth="1"/>
    <col min="15" max="15" width="10.85546875" customWidth="1"/>
    <col min="16" max="18" width="15.7109375" customWidth="1"/>
    <col min="19" max="20" width="12.7109375" customWidth="1"/>
    <col min="21" max="23" width="15.7109375" customWidth="1"/>
    <col min="24" max="26" width="12.7109375" customWidth="1"/>
    <col min="27" max="27" width="23" customWidth="1"/>
    <col min="28" max="28" width="19.5703125" customWidth="1"/>
    <col min="29" max="29" width="13.7109375" customWidth="1"/>
    <col min="30" max="30" width="15.28515625" customWidth="1"/>
    <col min="31" max="33" width="8.42578125" customWidth="1"/>
    <col min="34" max="34" width="10" customWidth="1"/>
    <col min="35" max="35" width="13.140625" customWidth="1"/>
    <col min="36" max="36" width="17.85546875" customWidth="1"/>
    <col min="37" max="37" width="14.85546875" customWidth="1"/>
    <col min="38" max="38" width="12.5703125" customWidth="1"/>
    <col min="39" max="40" width="8.42578125" customWidth="1"/>
    <col min="41" max="41" width="10" customWidth="1"/>
    <col min="42" max="42" width="16.85546875" customWidth="1"/>
    <col min="43" max="43" width="13.5703125" customWidth="1"/>
    <col min="44" max="44" width="13.85546875" customWidth="1"/>
    <col min="45" max="45" width="15.5703125" customWidth="1"/>
    <col min="46" max="46" width="15.7109375" customWidth="1"/>
    <col min="47" max="52" width="10.7109375" customWidth="1"/>
  </cols>
  <sheetData>
    <row r="1" spans="1:64" ht="24" customHeight="1" x14ac:dyDescent="0.4">
      <c r="A1" s="125" t="s">
        <v>341</v>
      </c>
      <c r="B1" s="19"/>
      <c r="C1" s="126"/>
      <c r="D1" s="126"/>
      <c r="E1" s="126"/>
      <c r="F1" s="126"/>
      <c r="G1" s="126"/>
      <c r="H1" s="126"/>
      <c r="I1" s="126"/>
      <c r="J1" s="126"/>
      <c r="K1" s="126"/>
      <c r="L1" s="126"/>
      <c r="M1" s="126"/>
      <c r="N1" s="126"/>
      <c r="O1" s="126"/>
    </row>
    <row r="2" spans="1:64" ht="17.25" customHeight="1" x14ac:dyDescent="0.4">
      <c r="A2" s="125"/>
      <c r="B2" s="126"/>
      <c r="C2" s="126"/>
      <c r="D2" s="126"/>
      <c r="E2" s="126"/>
      <c r="F2" s="126"/>
      <c r="G2" s="126"/>
      <c r="H2" s="126"/>
      <c r="I2" s="126"/>
      <c r="J2" s="126"/>
      <c r="K2" s="126"/>
      <c r="L2" s="126"/>
      <c r="M2" s="126"/>
      <c r="N2" s="126"/>
      <c r="O2" s="126"/>
    </row>
    <row r="3" spans="1:64" s="127" customFormat="1" ht="18.75" customHeight="1" x14ac:dyDescent="0.25">
      <c r="A3" s="248" t="s">
        <v>342</v>
      </c>
      <c r="B3" s="249"/>
      <c r="C3" s="249"/>
      <c r="D3" s="249"/>
      <c r="E3" s="249"/>
      <c r="F3" s="249"/>
      <c r="G3" s="249"/>
      <c r="H3" s="249"/>
      <c r="I3" s="249"/>
      <c r="J3" s="249"/>
      <c r="K3" s="249"/>
      <c r="L3" s="249"/>
      <c r="M3" s="249"/>
      <c r="N3" s="249"/>
      <c r="O3" s="249"/>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row>
    <row r="4" spans="1:64" s="127" customFormat="1" ht="9.75" customHeight="1" x14ac:dyDescent="0.25">
      <c r="A4" s="248"/>
      <c r="B4" s="249"/>
      <c r="C4" s="249"/>
      <c r="D4" s="249"/>
      <c r="E4" s="249"/>
      <c r="F4" s="249"/>
      <c r="G4" s="249"/>
      <c r="H4" s="249"/>
      <c r="I4" s="249"/>
      <c r="J4" s="249"/>
      <c r="K4" s="249"/>
      <c r="L4" s="249"/>
      <c r="M4" s="249"/>
      <c r="N4" s="249"/>
      <c r="O4" s="249"/>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row>
    <row r="5" spans="1:64" ht="12" customHeight="1" x14ac:dyDescent="0.25">
      <c r="A5" s="1"/>
    </row>
    <row r="6" spans="1:64" ht="15" customHeight="1" thickBot="1" x14ac:dyDescent="0.3">
      <c r="A6" s="1"/>
    </row>
    <row r="7" spans="1:64" s="128" customFormat="1" ht="16.5" customHeight="1" x14ac:dyDescent="0.25">
      <c r="A7" s="250" t="s">
        <v>320</v>
      </c>
      <c r="B7" s="253" t="s">
        <v>340</v>
      </c>
      <c r="C7" s="253" t="s">
        <v>1</v>
      </c>
      <c r="D7" s="256" t="s">
        <v>274</v>
      </c>
      <c r="E7" s="259">
        <f>BackgroundInfo!B17</f>
        <v>0</v>
      </c>
      <c r="F7" s="260"/>
      <c r="G7" s="260"/>
      <c r="H7" s="260"/>
      <c r="I7" s="260"/>
      <c r="J7" s="261"/>
      <c r="K7" s="265">
        <f>BackgroundInfo!B18</f>
        <v>0</v>
      </c>
      <c r="L7" s="260"/>
      <c r="M7" s="260"/>
      <c r="N7" s="260"/>
      <c r="O7" s="269"/>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row>
    <row r="8" spans="1:64" s="128" customFormat="1" ht="15" customHeight="1" x14ac:dyDescent="0.25">
      <c r="A8" s="251"/>
      <c r="B8" s="254"/>
      <c r="C8" s="254"/>
      <c r="D8" s="257"/>
      <c r="E8" s="262"/>
      <c r="F8" s="263"/>
      <c r="G8" s="263"/>
      <c r="H8" s="263"/>
      <c r="I8" s="263"/>
      <c r="J8" s="264"/>
      <c r="K8" s="266"/>
      <c r="L8" s="263"/>
      <c r="M8" s="263"/>
      <c r="N8" s="263"/>
      <c r="O8" s="270"/>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row>
    <row r="9" spans="1:64" s="132" customFormat="1" ht="159" customHeight="1" thickBot="1" x14ac:dyDescent="0.3">
      <c r="A9" s="252"/>
      <c r="B9" s="255"/>
      <c r="C9" s="255"/>
      <c r="D9" s="258"/>
      <c r="E9" s="129" t="s">
        <v>343</v>
      </c>
      <c r="F9" s="129" t="s">
        <v>344</v>
      </c>
      <c r="G9" s="130" t="s">
        <v>283</v>
      </c>
      <c r="H9" s="130" t="s">
        <v>9</v>
      </c>
      <c r="I9" s="130" t="s">
        <v>300</v>
      </c>
      <c r="J9" s="131" t="s">
        <v>10</v>
      </c>
      <c r="K9" s="129" t="s">
        <v>343</v>
      </c>
      <c r="L9" s="129" t="s">
        <v>344</v>
      </c>
      <c r="M9" s="130" t="s">
        <v>283</v>
      </c>
      <c r="N9" s="143" t="s">
        <v>9</v>
      </c>
      <c r="O9" s="271" t="s">
        <v>300</v>
      </c>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row>
    <row r="10" spans="1:64" ht="15.75" thickBot="1" x14ac:dyDescent="0.3">
      <c r="A10" s="144" t="s">
        <v>0</v>
      </c>
      <c r="B10" s="133"/>
      <c r="C10" s="134"/>
      <c r="D10" s="135"/>
      <c r="E10" s="136">
        <f>SUM(E11:E973)</f>
        <v>0</v>
      </c>
      <c r="F10" s="137">
        <f>SUM(F11:F973)</f>
        <v>0</v>
      </c>
      <c r="G10" s="138"/>
      <c r="H10" s="267" t="e">
        <f>IFERROR(E10/F10,E10/F10)</f>
        <v>#DIV/0!</v>
      </c>
      <c r="I10" s="138">
        <f>IF(AND(ISBLANK(E10),ISBLANK(F10)),"",IF(AND(ISTEXT(E10),ISTEXT(F10)),"",IF(AND(ISTEXT(E10),ISBLANK(F10)),"",IF(AND(ISTEXT(F10),ISBLANK(CY10)),"",IF(OR(ISTEXT(E10),ISBLANK(E10)),F10/$E$10,IF(OR(ISTEXT(F10),ISBLANK(F10)),E10/$E$10,IF(AND(E10=0,F10=0),0,ABS(F10-E10)/$E$10)))))))</f>
        <v>0</v>
      </c>
      <c r="J10" s="139">
        <f>ABS(E10-F10)</f>
        <v>0</v>
      </c>
      <c r="K10" s="140">
        <f>SUM(K11:K973)</f>
        <v>0</v>
      </c>
      <c r="L10" s="141">
        <f>SUM(L11:L973)</f>
        <v>0</v>
      </c>
      <c r="M10" s="137"/>
      <c r="N10" s="137" t="e">
        <f>IFERROR(K10/L10,K10/L10)</f>
        <v>#DIV/0!</v>
      </c>
      <c r="O10" s="135">
        <f>IF(AND(ISBLANK(K10),ISBLANK(L10)),"",IF(AND(ISTEXT(K10),ISTEXT(L10)),"",IF(AND(ISTEXT(K10),ISBLANK(L10)),"",IF(AND(ISTEXT(L10),ISBLANK(DE10)),"",IF(OR(ISTEXT(K10),ISBLANK(K10)),L10/$E$10,IF(OR(ISTEXT(L10),ISBLANK(L10)),K10/$E$10,IF(AND(K10=0,L10=0),0,ABS(L10-K10)/$E$10)))))))</f>
        <v>0</v>
      </c>
    </row>
    <row r="11" spans="1:64" ht="20.100000000000001" customHeight="1" x14ac:dyDescent="0.25">
      <c r="A11" s="7" t="str">
        <f>IF(BackgroundInfo!A20="","",BackgroundInfo!A20)</f>
        <v/>
      </c>
      <c r="B11" s="5" t="str">
        <f>IF(BackgroundInfo!B20="","",BackgroundInfo!B20)</f>
        <v/>
      </c>
      <c r="C11" s="6" t="str">
        <f>IF(BackgroundInfo!C20="","",BackgroundInfo!C20)</f>
        <v/>
      </c>
      <c r="D11" s="142" t="str">
        <f>IF(BackgroundInfo!D20="","",BackgroundInfo!D20)</f>
        <v/>
      </c>
      <c r="E11" s="18"/>
      <c r="F11" s="12"/>
      <c r="G11" s="13"/>
      <c r="H11" s="268" t="e">
        <f>IFERROR(E11/F11,E11/F11)</f>
        <v>#DIV/0!</v>
      </c>
      <c r="I11" s="9" t="str">
        <f t="shared" ref="I11" si="0">IF(AND(ISBLANK(E11),ISBLANK(F11)),"",IF(AND(ISTEXT(E11),ISTEXT(F11)),"",IF(AND(ISTEXT(E11),ISBLANK(F11)),"",IF(AND(ISTEXT(F11),ISBLANK(DU11)),"",IF(OR(ISTEXT(E11),ISBLANK(E11)),F11/$E$10,IF(OR(ISTEXT(F11),ISBLANK(F11)),E11/$E$10,IF(AND(E11=0,F11=0),0,ABS(F11-E11)/$E$10)))))))</f>
        <v/>
      </c>
      <c r="J11" s="10">
        <f>ABS(E11-F11)</f>
        <v>0</v>
      </c>
      <c r="K11" s="11"/>
      <c r="L11" s="12"/>
      <c r="M11" s="8"/>
      <c r="N11" s="13" t="e">
        <f>IFERROR(K11/L11,K11/L11)</f>
        <v>#DIV/0!</v>
      </c>
      <c r="O11" s="272" t="str">
        <f>IF(AND(ISBLANK(K11),ISBLANK(L11)),"",IF(AND(ISTEXT(K11),ISTEXT(L11)),"",IF(AND(ISTEXT(K11),ISBLANK(L11)),"",IF(AND(ISTEXT(L11),ISBLANK(EA11)),"",IF(OR(ISTEXT(K11),ISBLANK(K11)),L11/$K$10,IF(OR(ISTEXT(L11),ISBLANK(L11)),K11/$K$10,IF(AND(K11=0,L11=0),0,ABS(L11-K11)/$K$10)))))))</f>
        <v/>
      </c>
    </row>
    <row r="12" spans="1:64" ht="20.100000000000001" customHeight="1" x14ac:dyDescent="0.25">
      <c r="A12" s="7" t="str">
        <f>IF(BackgroundInfo!A21="","",BackgroundInfo!A21)</f>
        <v/>
      </c>
      <c r="B12" s="5" t="str">
        <f>IF(BackgroundInfo!B21="","",BackgroundInfo!B21)</f>
        <v/>
      </c>
      <c r="C12" s="6" t="str">
        <f>IF(BackgroundInfo!C21="","",BackgroundInfo!C21)</f>
        <v/>
      </c>
      <c r="D12" s="142" t="str">
        <f>IF(BackgroundInfo!D21="","",BackgroundInfo!D21)</f>
        <v/>
      </c>
      <c r="E12" s="18"/>
      <c r="F12" s="12"/>
      <c r="G12" s="13"/>
      <c r="H12" s="268" t="e">
        <f t="shared" ref="H12:H49" si="1">IFERROR(E12/F12,E12/F12)</f>
        <v>#DIV/0!</v>
      </c>
      <c r="I12" s="9" t="str">
        <f t="shared" ref="I12:I49" si="2">IF(AND(ISBLANK(E12),ISBLANK(F12)),"",IF(AND(ISTEXT(E12),ISTEXT(F12)),"",IF(AND(ISTEXT(E12),ISBLANK(F12)),"",IF(AND(ISTEXT(F12),ISBLANK(DU12)),"",IF(OR(ISTEXT(E12),ISBLANK(E12)),F12/$E$10,IF(OR(ISTEXT(F12),ISBLANK(F12)),E12/$E$10,IF(AND(E12=0,F12=0),0,ABS(F12-E12)/$E$10)))))))</f>
        <v/>
      </c>
      <c r="J12" s="10">
        <f t="shared" ref="J12:J49" si="3">ABS(E12-F12)</f>
        <v>0</v>
      </c>
      <c r="K12" s="11"/>
      <c r="L12" s="12"/>
      <c r="M12" s="8"/>
      <c r="N12" s="13" t="e">
        <f t="shared" ref="N12:N49" si="4">IFERROR(K12/L12,K12/L12)</f>
        <v>#DIV/0!</v>
      </c>
      <c r="O12" s="272" t="str">
        <f t="shared" ref="O12:O49" si="5">IF(AND(ISBLANK(K12),ISBLANK(L12)),"",IF(AND(ISTEXT(K12),ISTEXT(L12)),"",IF(AND(ISTEXT(K12),ISBLANK(L12)),"",IF(AND(ISTEXT(L12),ISBLANK(EA12)),"",IF(OR(ISTEXT(K12),ISBLANK(K12)),L12/$K$10,IF(OR(ISTEXT(L12),ISBLANK(L12)),K12/$K$10,IF(AND(K12=0,L12=0),0,ABS(L12-K12)/$K$10)))))))</f>
        <v/>
      </c>
    </row>
    <row r="13" spans="1:64" ht="20.100000000000001" customHeight="1" x14ac:dyDescent="0.25">
      <c r="A13" s="7" t="str">
        <f>IF(BackgroundInfo!A22="","",BackgroundInfo!A22)</f>
        <v/>
      </c>
      <c r="B13" s="5" t="str">
        <f>IF(BackgroundInfo!B22="","",BackgroundInfo!B22)</f>
        <v/>
      </c>
      <c r="C13" s="6" t="str">
        <f>IF(BackgroundInfo!C22="","",BackgroundInfo!C22)</f>
        <v/>
      </c>
      <c r="D13" s="142" t="str">
        <f>IF(BackgroundInfo!D22="","",BackgroundInfo!D22)</f>
        <v/>
      </c>
      <c r="E13" s="18"/>
      <c r="F13" s="12"/>
      <c r="G13" s="13"/>
      <c r="H13" s="268" t="e">
        <f t="shared" si="1"/>
        <v>#DIV/0!</v>
      </c>
      <c r="I13" s="9" t="str">
        <f t="shared" si="2"/>
        <v/>
      </c>
      <c r="J13" s="10">
        <f t="shared" si="3"/>
        <v>0</v>
      </c>
      <c r="K13" s="11"/>
      <c r="L13" s="12"/>
      <c r="M13" s="8"/>
      <c r="N13" s="13" t="e">
        <f t="shared" si="4"/>
        <v>#DIV/0!</v>
      </c>
      <c r="O13" s="272" t="str">
        <f t="shared" si="5"/>
        <v/>
      </c>
    </row>
    <row r="14" spans="1:64" ht="20.100000000000001" customHeight="1" x14ac:dyDescent="0.25">
      <c r="A14" s="7" t="str">
        <f>IF(BackgroundInfo!A23="","",BackgroundInfo!A23)</f>
        <v/>
      </c>
      <c r="B14" s="5" t="str">
        <f>IF(BackgroundInfo!B23="","",BackgroundInfo!B23)</f>
        <v/>
      </c>
      <c r="C14" s="6" t="str">
        <f>IF(BackgroundInfo!C23="","",BackgroundInfo!C23)</f>
        <v/>
      </c>
      <c r="D14" s="142" t="str">
        <f>IF(BackgroundInfo!D23="","",BackgroundInfo!D23)</f>
        <v/>
      </c>
      <c r="E14" s="18"/>
      <c r="F14" s="12"/>
      <c r="G14" s="13"/>
      <c r="H14" s="268" t="e">
        <f t="shared" si="1"/>
        <v>#DIV/0!</v>
      </c>
      <c r="I14" s="9" t="str">
        <f t="shared" si="2"/>
        <v/>
      </c>
      <c r="J14" s="10">
        <f t="shared" si="3"/>
        <v>0</v>
      </c>
      <c r="K14" s="11"/>
      <c r="L14" s="12"/>
      <c r="M14" s="8"/>
      <c r="N14" s="13" t="e">
        <f t="shared" si="4"/>
        <v>#DIV/0!</v>
      </c>
      <c r="O14" s="272" t="str">
        <f t="shared" si="5"/>
        <v/>
      </c>
    </row>
    <row r="15" spans="1:64" ht="20.100000000000001" customHeight="1" x14ac:dyDescent="0.25">
      <c r="A15" s="7" t="str">
        <f>IF(BackgroundInfo!A24="","",BackgroundInfo!A24)</f>
        <v/>
      </c>
      <c r="B15" s="5" t="str">
        <f>IF(BackgroundInfo!B24="","",BackgroundInfo!B24)</f>
        <v/>
      </c>
      <c r="C15" s="6" t="str">
        <f>IF(BackgroundInfo!C24="","",BackgroundInfo!C24)</f>
        <v/>
      </c>
      <c r="D15" s="142" t="str">
        <f>IF(BackgroundInfo!D24="","",BackgroundInfo!D24)</f>
        <v/>
      </c>
      <c r="E15" s="18"/>
      <c r="F15" s="12"/>
      <c r="G15" s="13"/>
      <c r="H15" s="268" t="e">
        <f t="shared" si="1"/>
        <v>#DIV/0!</v>
      </c>
      <c r="I15" s="9" t="str">
        <f t="shared" si="2"/>
        <v/>
      </c>
      <c r="J15" s="10">
        <f t="shared" si="3"/>
        <v>0</v>
      </c>
      <c r="K15" s="11"/>
      <c r="L15" s="12"/>
      <c r="M15" s="8"/>
      <c r="N15" s="13" t="e">
        <f t="shared" si="4"/>
        <v>#DIV/0!</v>
      </c>
      <c r="O15" s="272" t="str">
        <f t="shared" si="5"/>
        <v/>
      </c>
    </row>
    <row r="16" spans="1:64" ht="20.100000000000001" customHeight="1" x14ac:dyDescent="0.25">
      <c r="A16" s="7" t="str">
        <f>IF(BackgroundInfo!A25="","",BackgroundInfo!A25)</f>
        <v/>
      </c>
      <c r="B16" s="5" t="str">
        <f>IF(BackgroundInfo!B25="","",BackgroundInfo!B25)</f>
        <v/>
      </c>
      <c r="C16" s="6" t="str">
        <f>IF(BackgroundInfo!C25="","",BackgroundInfo!C25)</f>
        <v/>
      </c>
      <c r="D16" s="142" t="str">
        <f>IF(BackgroundInfo!D25="","",BackgroundInfo!D25)</f>
        <v/>
      </c>
      <c r="E16" s="18"/>
      <c r="F16" s="12"/>
      <c r="G16" s="13"/>
      <c r="H16" s="268" t="e">
        <f t="shared" si="1"/>
        <v>#DIV/0!</v>
      </c>
      <c r="I16" s="9" t="str">
        <f t="shared" si="2"/>
        <v/>
      </c>
      <c r="J16" s="10">
        <f t="shared" si="3"/>
        <v>0</v>
      </c>
      <c r="K16" s="11"/>
      <c r="L16" s="12"/>
      <c r="M16" s="8"/>
      <c r="N16" s="13" t="e">
        <f t="shared" si="4"/>
        <v>#DIV/0!</v>
      </c>
      <c r="O16" s="272" t="str">
        <f t="shared" si="5"/>
        <v/>
      </c>
    </row>
    <row r="17" spans="1:15" ht="20.100000000000001" customHeight="1" x14ac:dyDescent="0.25">
      <c r="A17" s="7" t="str">
        <f>IF(BackgroundInfo!A26="","",BackgroundInfo!A26)</f>
        <v/>
      </c>
      <c r="B17" s="5" t="str">
        <f>IF(BackgroundInfo!B26="","",BackgroundInfo!B26)</f>
        <v/>
      </c>
      <c r="C17" s="6" t="str">
        <f>IF(BackgroundInfo!C26="","",BackgroundInfo!C26)</f>
        <v/>
      </c>
      <c r="D17" s="142" t="str">
        <f>IF(BackgroundInfo!D26="","",BackgroundInfo!D26)</f>
        <v/>
      </c>
      <c r="E17" s="18"/>
      <c r="F17" s="12"/>
      <c r="G17" s="13"/>
      <c r="H17" s="268" t="e">
        <f t="shared" si="1"/>
        <v>#DIV/0!</v>
      </c>
      <c r="I17" s="9" t="str">
        <f t="shared" si="2"/>
        <v/>
      </c>
      <c r="J17" s="10">
        <f t="shared" si="3"/>
        <v>0</v>
      </c>
      <c r="K17" s="11"/>
      <c r="L17" s="12"/>
      <c r="M17" s="8"/>
      <c r="N17" s="13" t="e">
        <f t="shared" si="4"/>
        <v>#DIV/0!</v>
      </c>
      <c r="O17" s="272" t="str">
        <f t="shared" si="5"/>
        <v/>
      </c>
    </row>
    <row r="18" spans="1:15" ht="20.100000000000001" customHeight="1" x14ac:dyDescent="0.25">
      <c r="A18" s="7" t="str">
        <f>IF(BackgroundInfo!A27="","",BackgroundInfo!A27)</f>
        <v/>
      </c>
      <c r="B18" s="5" t="str">
        <f>IF(BackgroundInfo!B27="","",BackgroundInfo!B27)</f>
        <v/>
      </c>
      <c r="C18" s="6" t="str">
        <f>IF(BackgroundInfo!C27="","",BackgroundInfo!C27)</f>
        <v/>
      </c>
      <c r="D18" s="142" t="str">
        <f>IF(BackgroundInfo!D27="","",BackgroundInfo!D27)</f>
        <v/>
      </c>
      <c r="E18" s="18"/>
      <c r="F18" s="12"/>
      <c r="G18" s="13"/>
      <c r="H18" s="268" t="e">
        <f t="shared" si="1"/>
        <v>#DIV/0!</v>
      </c>
      <c r="I18" s="9" t="str">
        <f t="shared" si="2"/>
        <v/>
      </c>
      <c r="J18" s="10">
        <f t="shared" si="3"/>
        <v>0</v>
      </c>
      <c r="K18" s="11"/>
      <c r="L18" s="12"/>
      <c r="M18" s="8"/>
      <c r="N18" s="13" t="e">
        <f t="shared" si="4"/>
        <v>#DIV/0!</v>
      </c>
      <c r="O18" s="272" t="str">
        <f t="shared" si="5"/>
        <v/>
      </c>
    </row>
    <row r="19" spans="1:15" ht="20.100000000000001" customHeight="1" x14ac:dyDescent="0.25">
      <c r="A19" s="7" t="str">
        <f>IF(BackgroundInfo!A28="","",BackgroundInfo!A28)</f>
        <v/>
      </c>
      <c r="B19" s="5" t="str">
        <f>IF(BackgroundInfo!B28="","",BackgroundInfo!B28)</f>
        <v/>
      </c>
      <c r="C19" s="6" t="str">
        <f>IF(BackgroundInfo!C28="","",BackgroundInfo!C28)</f>
        <v/>
      </c>
      <c r="D19" s="142" t="str">
        <f>IF(BackgroundInfo!D28="","",BackgroundInfo!D28)</f>
        <v/>
      </c>
      <c r="E19" s="18"/>
      <c r="F19" s="12"/>
      <c r="G19" s="13"/>
      <c r="H19" s="268" t="e">
        <f t="shared" si="1"/>
        <v>#DIV/0!</v>
      </c>
      <c r="I19" s="9" t="str">
        <f t="shared" si="2"/>
        <v/>
      </c>
      <c r="J19" s="10">
        <f t="shared" si="3"/>
        <v>0</v>
      </c>
      <c r="K19" s="11"/>
      <c r="L19" s="12"/>
      <c r="M19" s="8"/>
      <c r="N19" s="13" t="e">
        <f t="shared" si="4"/>
        <v>#DIV/0!</v>
      </c>
      <c r="O19" s="272" t="str">
        <f t="shared" si="5"/>
        <v/>
      </c>
    </row>
    <row r="20" spans="1:15" ht="20.100000000000001" customHeight="1" x14ac:dyDescent="0.25">
      <c r="A20" s="7" t="str">
        <f>IF(BackgroundInfo!A29="","",BackgroundInfo!A29)</f>
        <v/>
      </c>
      <c r="B20" s="5" t="str">
        <f>IF(BackgroundInfo!B29="","",BackgroundInfo!B29)</f>
        <v/>
      </c>
      <c r="C20" s="6" t="str">
        <f>IF(BackgroundInfo!C29="","",BackgroundInfo!C29)</f>
        <v/>
      </c>
      <c r="D20" s="142" t="str">
        <f>IF(BackgroundInfo!D29="","",BackgroundInfo!D29)</f>
        <v/>
      </c>
      <c r="E20" s="18"/>
      <c r="F20" s="12"/>
      <c r="G20" s="13"/>
      <c r="H20" s="268" t="e">
        <f t="shared" si="1"/>
        <v>#DIV/0!</v>
      </c>
      <c r="I20" s="9" t="str">
        <f t="shared" si="2"/>
        <v/>
      </c>
      <c r="J20" s="10">
        <f t="shared" si="3"/>
        <v>0</v>
      </c>
      <c r="K20" s="11"/>
      <c r="L20" s="12"/>
      <c r="M20" s="8"/>
      <c r="N20" s="13" t="e">
        <f t="shared" si="4"/>
        <v>#DIV/0!</v>
      </c>
      <c r="O20" s="272" t="str">
        <f t="shared" si="5"/>
        <v/>
      </c>
    </row>
    <row r="21" spans="1:15" ht="20.100000000000001" customHeight="1" x14ac:dyDescent="0.25">
      <c r="A21" s="7" t="str">
        <f>IF(BackgroundInfo!A30="","",BackgroundInfo!A30)</f>
        <v/>
      </c>
      <c r="B21" s="5" t="str">
        <f>IF(BackgroundInfo!B30="","",BackgroundInfo!B30)</f>
        <v/>
      </c>
      <c r="C21" s="6" t="str">
        <f>IF(BackgroundInfo!C30="","",BackgroundInfo!C30)</f>
        <v/>
      </c>
      <c r="D21" s="142" t="str">
        <f>IF(BackgroundInfo!D30="","",BackgroundInfo!D30)</f>
        <v/>
      </c>
      <c r="E21" s="18"/>
      <c r="F21" s="12"/>
      <c r="G21" s="13"/>
      <c r="H21" s="268" t="e">
        <f t="shared" si="1"/>
        <v>#DIV/0!</v>
      </c>
      <c r="I21" s="9" t="str">
        <f t="shared" si="2"/>
        <v/>
      </c>
      <c r="J21" s="10">
        <f t="shared" si="3"/>
        <v>0</v>
      </c>
      <c r="K21" s="11"/>
      <c r="L21" s="12"/>
      <c r="M21" s="8"/>
      <c r="N21" s="13" t="e">
        <f t="shared" si="4"/>
        <v>#DIV/0!</v>
      </c>
      <c r="O21" s="272" t="str">
        <f t="shared" si="5"/>
        <v/>
      </c>
    </row>
    <row r="22" spans="1:15" ht="20.100000000000001" customHeight="1" x14ac:dyDescent="0.25">
      <c r="A22" s="7" t="str">
        <f>IF(BackgroundInfo!A31="","",BackgroundInfo!A31)</f>
        <v/>
      </c>
      <c r="B22" s="5" t="str">
        <f>IF(BackgroundInfo!B31="","",BackgroundInfo!B31)</f>
        <v/>
      </c>
      <c r="C22" s="6" t="str">
        <f>IF(BackgroundInfo!C31="","",BackgroundInfo!C31)</f>
        <v/>
      </c>
      <c r="D22" s="142" t="str">
        <f>IF(BackgroundInfo!D31="","",BackgroundInfo!D31)</f>
        <v/>
      </c>
      <c r="E22" s="18"/>
      <c r="F22" s="12"/>
      <c r="G22" s="13"/>
      <c r="H22" s="268" t="e">
        <f t="shared" si="1"/>
        <v>#DIV/0!</v>
      </c>
      <c r="I22" s="9" t="str">
        <f t="shared" si="2"/>
        <v/>
      </c>
      <c r="J22" s="10">
        <f t="shared" si="3"/>
        <v>0</v>
      </c>
      <c r="K22" s="11"/>
      <c r="L22" s="12"/>
      <c r="M22" s="8"/>
      <c r="N22" s="13" t="e">
        <f t="shared" si="4"/>
        <v>#DIV/0!</v>
      </c>
      <c r="O22" s="272" t="str">
        <f t="shared" si="5"/>
        <v/>
      </c>
    </row>
    <row r="23" spans="1:15" ht="20.100000000000001" customHeight="1" x14ac:dyDescent="0.25">
      <c r="A23" s="7" t="str">
        <f>IF(BackgroundInfo!A32="","",BackgroundInfo!A32)</f>
        <v/>
      </c>
      <c r="B23" s="5" t="str">
        <f>IF(BackgroundInfo!B32="","",BackgroundInfo!B32)</f>
        <v/>
      </c>
      <c r="C23" s="6" t="str">
        <f>IF(BackgroundInfo!C32="","",BackgroundInfo!C32)</f>
        <v/>
      </c>
      <c r="D23" s="142" t="str">
        <f>IF(BackgroundInfo!D32="","",BackgroundInfo!D32)</f>
        <v/>
      </c>
      <c r="E23" s="18"/>
      <c r="F23" s="12"/>
      <c r="G23" s="13"/>
      <c r="H23" s="268" t="e">
        <f t="shared" si="1"/>
        <v>#DIV/0!</v>
      </c>
      <c r="I23" s="9" t="str">
        <f t="shared" si="2"/>
        <v/>
      </c>
      <c r="J23" s="10">
        <f t="shared" si="3"/>
        <v>0</v>
      </c>
      <c r="K23" s="11"/>
      <c r="L23" s="12"/>
      <c r="M23" s="8"/>
      <c r="N23" s="13" t="e">
        <f t="shared" si="4"/>
        <v>#DIV/0!</v>
      </c>
      <c r="O23" s="272" t="str">
        <f t="shared" si="5"/>
        <v/>
      </c>
    </row>
    <row r="24" spans="1:15" ht="20.100000000000001" customHeight="1" x14ac:dyDescent="0.25">
      <c r="A24" s="7" t="str">
        <f>IF(BackgroundInfo!A33="","",BackgroundInfo!A33)</f>
        <v/>
      </c>
      <c r="B24" s="5" t="str">
        <f>IF(BackgroundInfo!B33="","",BackgroundInfo!B33)</f>
        <v/>
      </c>
      <c r="C24" s="6" t="str">
        <f>IF(BackgroundInfo!C33="","",BackgroundInfo!C33)</f>
        <v/>
      </c>
      <c r="D24" s="142" t="str">
        <f>IF(BackgroundInfo!D33="","",BackgroundInfo!D33)</f>
        <v/>
      </c>
      <c r="E24" s="18"/>
      <c r="F24" s="12"/>
      <c r="G24" s="13"/>
      <c r="H24" s="268" t="e">
        <f t="shared" si="1"/>
        <v>#DIV/0!</v>
      </c>
      <c r="I24" s="9" t="str">
        <f t="shared" si="2"/>
        <v/>
      </c>
      <c r="J24" s="10">
        <f t="shared" si="3"/>
        <v>0</v>
      </c>
      <c r="K24" s="11"/>
      <c r="L24" s="12"/>
      <c r="M24" s="8"/>
      <c r="N24" s="13" t="e">
        <f t="shared" si="4"/>
        <v>#DIV/0!</v>
      </c>
      <c r="O24" s="272" t="str">
        <f t="shared" si="5"/>
        <v/>
      </c>
    </row>
    <row r="25" spans="1:15" ht="20.100000000000001" customHeight="1" x14ac:dyDescent="0.25">
      <c r="A25" s="7" t="str">
        <f>IF(BackgroundInfo!A34="","",BackgroundInfo!A34)</f>
        <v/>
      </c>
      <c r="B25" s="5" t="str">
        <f>IF(BackgroundInfo!B34="","",BackgroundInfo!B34)</f>
        <v/>
      </c>
      <c r="C25" s="6" t="str">
        <f>IF(BackgroundInfo!C34="","",BackgroundInfo!C34)</f>
        <v/>
      </c>
      <c r="D25" s="142" t="str">
        <f>IF(BackgroundInfo!D34="","",BackgroundInfo!D34)</f>
        <v/>
      </c>
      <c r="E25" s="18"/>
      <c r="F25" s="12"/>
      <c r="G25" s="13"/>
      <c r="H25" s="268" t="e">
        <f t="shared" si="1"/>
        <v>#DIV/0!</v>
      </c>
      <c r="I25" s="9" t="str">
        <f t="shared" si="2"/>
        <v/>
      </c>
      <c r="J25" s="10">
        <f t="shared" si="3"/>
        <v>0</v>
      </c>
      <c r="K25" s="11"/>
      <c r="L25" s="12"/>
      <c r="M25" s="8"/>
      <c r="N25" s="13" t="e">
        <f t="shared" si="4"/>
        <v>#DIV/0!</v>
      </c>
      <c r="O25" s="272" t="str">
        <f t="shared" si="5"/>
        <v/>
      </c>
    </row>
    <row r="26" spans="1:15" ht="20.100000000000001" customHeight="1" x14ac:dyDescent="0.25">
      <c r="A26" s="7" t="str">
        <f>IF(BackgroundInfo!A35="","",BackgroundInfo!A35)</f>
        <v/>
      </c>
      <c r="B26" s="5" t="str">
        <f>IF(BackgroundInfo!B35="","",BackgroundInfo!B35)</f>
        <v/>
      </c>
      <c r="C26" s="6" t="str">
        <f>IF(BackgroundInfo!C35="","",BackgroundInfo!C35)</f>
        <v/>
      </c>
      <c r="D26" s="142" t="str">
        <f>IF(BackgroundInfo!D35="","",BackgroundInfo!D35)</f>
        <v/>
      </c>
      <c r="E26" s="18"/>
      <c r="F26" s="12"/>
      <c r="G26" s="13"/>
      <c r="H26" s="268" t="e">
        <f t="shared" si="1"/>
        <v>#DIV/0!</v>
      </c>
      <c r="I26" s="9" t="str">
        <f t="shared" si="2"/>
        <v/>
      </c>
      <c r="J26" s="10">
        <f t="shared" si="3"/>
        <v>0</v>
      </c>
      <c r="K26" s="11"/>
      <c r="L26" s="12"/>
      <c r="M26" s="8"/>
      <c r="N26" s="13" t="e">
        <f t="shared" si="4"/>
        <v>#DIV/0!</v>
      </c>
      <c r="O26" s="272" t="str">
        <f t="shared" si="5"/>
        <v/>
      </c>
    </row>
    <row r="27" spans="1:15" ht="20.100000000000001" customHeight="1" x14ac:dyDescent="0.25">
      <c r="A27" s="7" t="str">
        <f>IF(BackgroundInfo!A36="","",BackgroundInfo!A36)</f>
        <v/>
      </c>
      <c r="B27" s="5" t="str">
        <f>IF(BackgroundInfo!B36="","",BackgroundInfo!B36)</f>
        <v/>
      </c>
      <c r="C27" s="6" t="str">
        <f>IF(BackgroundInfo!C36="","",BackgroundInfo!C36)</f>
        <v/>
      </c>
      <c r="D27" s="142" t="str">
        <f>IF(BackgroundInfo!D36="","",BackgroundInfo!D36)</f>
        <v/>
      </c>
      <c r="E27" s="18"/>
      <c r="F27" s="12"/>
      <c r="G27" s="13"/>
      <c r="H27" s="268" t="e">
        <f t="shared" si="1"/>
        <v>#DIV/0!</v>
      </c>
      <c r="I27" s="9" t="str">
        <f t="shared" si="2"/>
        <v/>
      </c>
      <c r="J27" s="10">
        <f t="shared" si="3"/>
        <v>0</v>
      </c>
      <c r="K27" s="11"/>
      <c r="L27" s="12"/>
      <c r="M27" s="8"/>
      <c r="N27" s="13" t="e">
        <f t="shared" si="4"/>
        <v>#DIV/0!</v>
      </c>
      <c r="O27" s="272" t="str">
        <f t="shared" si="5"/>
        <v/>
      </c>
    </row>
    <row r="28" spans="1:15" ht="20.100000000000001" customHeight="1" x14ac:dyDescent="0.25">
      <c r="A28" s="7" t="str">
        <f>IF(BackgroundInfo!A37="","",BackgroundInfo!A37)</f>
        <v/>
      </c>
      <c r="B28" s="5" t="str">
        <f>IF(BackgroundInfo!B37="","",BackgroundInfo!B37)</f>
        <v/>
      </c>
      <c r="C28" s="6" t="str">
        <f>IF(BackgroundInfo!C37="","",BackgroundInfo!C37)</f>
        <v/>
      </c>
      <c r="D28" s="142" t="str">
        <f>IF(BackgroundInfo!D37="","",BackgroundInfo!D37)</f>
        <v/>
      </c>
      <c r="E28" s="18"/>
      <c r="F28" s="12"/>
      <c r="G28" s="13"/>
      <c r="H28" s="268" t="e">
        <f t="shared" si="1"/>
        <v>#DIV/0!</v>
      </c>
      <c r="I28" s="9" t="str">
        <f t="shared" si="2"/>
        <v/>
      </c>
      <c r="J28" s="10">
        <f t="shared" si="3"/>
        <v>0</v>
      </c>
      <c r="K28" s="11"/>
      <c r="L28" s="12"/>
      <c r="M28" s="8"/>
      <c r="N28" s="13" t="e">
        <f t="shared" si="4"/>
        <v>#DIV/0!</v>
      </c>
      <c r="O28" s="272" t="str">
        <f t="shared" si="5"/>
        <v/>
      </c>
    </row>
    <row r="29" spans="1:15" ht="20.100000000000001" customHeight="1" x14ac:dyDescent="0.25">
      <c r="A29" s="7" t="str">
        <f>IF(BackgroundInfo!A38="","",BackgroundInfo!A38)</f>
        <v/>
      </c>
      <c r="B29" s="5" t="str">
        <f>IF(BackgroundInfo!B38="","",BackgroundInfo!B38)</f>
        <v/>
      </c>
      <c r="C29" s="6" t="str">
        <f>IF(BackgroundInfo!C38="","",BackgroundInfo!C38)</f>
        <v/>
      </c>
      <c r="D29" s="142" t="str">
        <f>IF(BackgroundInfo!D38="","",BackgroundInfo!D38)</f>
        <v/>
      </c>
      <c r="E29" s="18"/>
      <c r="F29" s="12"/>
      <c r="G29" s="13"/>
      <c r="H29" s="268" t="e">
        <f t="shared" si="1"/>
        <v>#DIV/0!</v>
      </c>
      <c r="I29" s="9" t="str">
        <f t="shared" si="2"/>
        <v/>
      </c>
      <c r="J29" s="10">
        <f t="shared" si="3"/>
        <v>0</v>
      </c>
      <c r="K29" s="11"/>
      <c r="L29" s="12"/>
      <c r="M29" s="8"/>
      <c r="N29" s="13" t="e">
        <f t="shared" si="4"/>
        <v>#DIV/0!</v>
      </c>
      <c r="O29" s="272" t="str">
        <f t="shared" si="5"/>
        <v/>
      </c>
    </row>
    <row r="30" spans="1:15" ht="20.100000000000001" customHeight="1" x14ac:dyDescent="0.25">
      <c r="A30" s="7" t="str">
        <f>IF(BackgroundInfo!A39="","",BackgroundInfo!A39)</f>
        <v/>
      </c>
      <c r="B30" s="5" t="str">
        <f>IF(BackgroundInfo!B39="","",BackgroundInfo!B39)</f>
        <v/>
      </c>
      <c r="C30" s="6" t="str">
        <f>IF(BackgroundInfo!C39="","",BackgroundInfo!C39)</f>
        <v/>
      </c>
      <c r="D30" s="142" t="str">
        <f>IF(BackgroundInfo!D39="","",BackgroundInfo!D39)</f>
        <v/>
      </c>
      <c r="E30" s="18"/>
      <c r="F30" s="12"/>
      <c r="G30" s="13"/>
      <c r="H30" s="268" t="e">
        <f t="shared" si="1"/>
        <v>#DIV/0!</v>
      </c>
      <c r="I30" s="9" t="str">
        <f t="shared" si="2"/>
        <v/>
      </c>
      <c r="J30" s="10">
        <f t="shared" si="3"/>
        <v>0</v>
      </c>
      <c r="K30" s="11"/>
      <c r="L30" s="12"/>
      <c r="M30" s="8"/>
      <c r="N30" s="13" t="e">
        <f t="shared" si="4"/>
        <v>#DIV/0!</v>
      </c>
      <c r="O30" s="272" t="str">
        <f t="shared" si="5"/>
        <v/>
      </c>
    </row>
    <row r="31" spans="1:15" ht="20.100000000000001" customHeight="1" x14ac:dyDescent="0.25">
      <c r="A31" s="7" t="str">
        <f>IF(BackgroundInfo!A40="","",BackgroundInfo!A40)</f>
        <v/>
      </c>
      <c r="B31" s="5" t="str">
        <f>IF(BackgroundInfo!B40="","",BackgroundInfo!B40)</f>
        <v/>
      </c>
      <c r="C31" s="6" t="str">
        <f>IF(BackgroundInfo!C40="","",BackgroundInfo!C40)</f>
        <v/>
      </c>
      <c r="D31" s="142" t="str">
        <f>IF(BackgroundInfo!D40="","",BackgroundInfo!D40)</f>
        <v/>
      </c>
      <c r="E31" s="18"/>
      <c r="F31" s="12"/>
      <c r="G31" s="13"/>
      <c r="H31" s="268" t="e">
        <f t="shared" si="1"/>
        <v>#DIV/0!</v>
      </c>
      <c r="I31" s="9" t="str">
        <f t="shared" si="2"/>
        <v/>
      </c>
      <c r="J31" s="10">
        <f t="shared" si="3"/>
        <v>0</v>
      </c>
      <c r="K31" s="11"/>
      <c r="L31" s="12"/>
      <c r="M31" s="8"/>
      <c r="N31" s="13" t="e">
        <f t="shared" si="4"/>
        <v>#DIV/0!</v>
      </c>
      <c r="O31" s="272" t="str">
        <f t="shared" si="5"/>
        <v/>
      </c>
    </row>
    <row r="32" spans="1:15" ht="20.100000000000001" customHeight="1" x14ac:dyDescent="0.25">
      <c r="A32" s="7" t="str">
        <f>IF(BackgroundInfo!A41="","",BackgroundInfo!A41)</f>
        <v/>
      </c>
      <c r="B32" s="5" t="str">
        <f>IF(BackgroundInfo!B41="","",BackgroundInfo!B41)</f>
        <v/>
      </c>
      <c r="C32" s="6" t="str">
        <f>IF(BackgroundInfo!C41="","",BackgroundInfo!C41)</f>
        <v/>
      </c>
      <c r="D32" s="142" t="str">
        <f>IF(BackgroundInfo!D41="","",BackgroundInfo!D41)</f>
        <v/>
      </c>
      <c r="E32" s="18"/>
      <c r="F32" s="12"/>
      <c r="G32" s="13"/>
      <c r="H32" s="268" t="e">
        <f t="shared" si="1"/>
        <v>#DIV/0!</v>
      </c>
      <c r="I32" s="9" t="str">
        <f t="shared" si="2"/>
        <v/>
      </c>
      <c r="J32" s="10">
        <f t="shared" si="3"/>
        <v>0</v>
      </c>
      <c r="K32" s="11"/>
      <c r="L32" s="12"/>
      <c r="M32" s="8"/>
      <c r="N32" s="13" t="e">
        <f t="shared" si="4"/>
        <v>#DIV/0!</v>
      </c>
      <c r="O32" s="272" t="str">
        <f t="shared" si="5"/>
        <v/>
      </c>
    </row>
    <row r="33" spans="1:15" ht="20.100000000000001" customHeight="1" x14ac:dyDescent="0.25">
      <c r="A33" s="7" t="str">
        <f>IF(BackgroundInfo!A42="","",BackgroundInfo!A42)</f>
        <v/>
      </c>
      <c r="B33" s="5" t="str">
        <f>IF(BackgroundInfo!B42="","",BackgroundInfo!B42)</f>
        <v/>
      </c>
      <c r="C33" s="6" t="str">
        <f>IF(BackgroundInfo!C42="","",BackgroundInfo!C42)</f>
        <v/>
      </c>
      <c r="D33" s="142" t="str">
        <f>IF(BackgroundInfo!D42="","",BackgroundInfo!D42)</f>
        <v/>
      </c>
      <c r="E33" s="18"/>
      <c r="F33" s="12"/>
      <c r="G33" s="13"/>
      <c r="H33" s="268" t="e">
        <f t="shared" si="1"/>
        <v>#DIV/0!</v>
      </c>
      <c r="I33" s="9" t="str">
        <f t="shared" si="2"/>
        <v/>
      </c>
      <c r="J33" s="10">
        <f t="shared" si="3"/>
        <v>0</v>
      </c>
      <c r="K33" s="11"/>
      <c r="L33" s="12"/>
      <c r="M33" s="8"/>
      <c r="N33" s="13" t="e">
        <f t="shared" si="4"/>
        <v>#DIV/0!</v>
      </c>
      <c r="O33" s="272" t="str">
        <f t="shared" si="5"/>
        <v/>
      </c>
    </row>
    <row r="34" spans="1:15" ht="20.100000000000001" customHeight="1" x14ac:dyDescent="0.25">
      <c r="A34" s="7" t="str">
        <f>IF(BackgroundInfo!A43="","",BackgroundInfo!A43)</f>
        <v/>
      </c>
      <c r="B34" s="5" t="str">
        <f>IF(BackgroundInfo!B43="","",BackgroundInfo!B43)</f>
        <v/>
      </c>
      <c r="C34" s="6" t="str">
        <f>IF(BackgroundInfo!C43="","",BackgroundInfo!C43)</f>
        <v/>
      </c>
      <c r="D34" s="142" t="str">
        <f>IF(BackgroundInfo!D43="","",BackgroundInfo!D43)</f>
        <v/>
      </c>
      <c r="E34" s="18"/>
      <c r="F34" s="12"/>
      <c r="G34" s="13"/>
      <c r="H34" s="268" t="e">
        <f t="shared" si="1"/>
        <v>#DIV/0!</v>
      </c>
      <c r="I34" s="9" t="str">
        <f t="shared" si="2"/>
        <v/>
      </c>
      <c r="J34" s="10">
        <f t="shared" si="3"/>
        <v>0</v>
      </c>
      <c r="K34" s="11"/>
      <c r="L34" s="12"/>
      <c r="M34" s="8"/>
      <c r="N34" s="13" t="e">
        <f t="shared" si="4"/>
        <v>#DIV/0!</v>
      </c>
      <c r="O34" s="272" t="str">
        <f t="shared" si="5"/>
        <v/>
      </c>
    </row>
    <row r="35" spans="1:15" ht="20.100000000000001" customHeight="1" x14ac:dyDescent="0.25">
      <c r="A35" s="7" t="str">
        <f>IF(BackgroundInfo!A44="","",BackgroundInfo!A44)</f>
        <v/>
      </c>
      <c r="B35" s="5" t="str">
        <f>IF(BackgroundInfo!B44="","",BackgroundInfo!B44)</f>
        <v/>
      </c>
      <c r="C35" s="6" t="str">
        <f>IF(BackgroundInfo!C44="","",BackgroundInfo!C44)</f>
        <v/>
      </c>
      <c r="D35" s="142" t="str">
        <f>IF(BackgroundInfo!D44="","",BackgroundInfo!D44)</f>
        <v/>
      </c>
      <c r="E35" s="18"/>
      <c r="F35" s="12"/>
      <c r="G35" s="13"/>
      <c r="H35" s="268" t="e">
        <f t="shared" si="1"/>
        <v>#DIV/0!</v>
      </c>
      <c r="I35" s="9" t="str">
        <f t="shared" si="2"/>
        <v/>
      </c>
      <c r="J35" s="10">
        <f t="shared" si="3"/>
        <v>0</v>
      </c>
      <c r="K35" s="11"/>
      <c r="L35" s="12"/>
      <c r="M35" s="8"/>
      <c r="N35" s="13" t="e">
        <f t="shared" si="4"/>
        <v>#DIV/0!</v>
      </c>
      <c r="O35" s="272" t="str">
        <f t="shared" si="5"/>
        <v/>
      </c>
    </row>
    <row r="36" spans="1:15" ht="20.100000000000001" customHeight="1" x14ac:dyDescent="0.25">
      <c r="A36" s="7" t="str">
        <f>IF(BackgroundInfo!A45="","",BackgroundInfo!A45)</f>
        <v/>
      </c>
      <c r="B36" s="5" t="str">
        <f>IF(BackgroundInfo!B45="","",BackgroundInfo!B45)</f>
        <v/>
      </c>
      <c r="C36" s="6" t="str">
        <f>IF(BackgroundInfo!C45="","",BackgroundInfo!C45)</f>
        <v/>
      </c>
      <c r="D36" s="142" t="str">
        <f>IF(BackgroundInfo!D45="","",BackgroundInfo!D45)</f>
        <v/>
      </c>
      <c r="E36" s="18"/>
      <c r="F36" s="12"/>
      <c r="G36" s="13"/>
      <c r="H36" s="268" t="e">
        <f t="shared" si="1"/>
        <v>#DIV/0!</v>
      </c>
      <c r="I36" s="9" t="str">
        <f t="shared" si="2"/>
        <v/>
      </c>
      <c r="J36" s="10">
        <f t="shared" si="3"/>
        <v>0</v>
      </c>
      <c r="K36" s="11"/>
      <c r="L36" s="12"/>
      <c r="M36" s="8"/>
      <c r="N36" s="13" t="e">
        <f t="shared" si="4"/>
        <v>#DIV/0!</v>
      </c>
      <c r="O36" s="272" t="str">
        <f t="shared" si="5"/>
        <v/>
      </c>
    </row>
    <row r="37" spans="1:15" ht="20.100000000000001" customHeight="1" x14ac:dyDescent="0.25">
      <c r="A37" s="7" t="str">
        <f>IF(BackgroundInfo!A46="","",BackgroundInfo!A46)</f>
        <v/>
      </c>
      <c r="B37" s="5" t="str">
        <f>IF(BackgroundInfo!B46="","",BackgroundInfo!B46)</f>
        <v/>
      </c>
      <c r="C37" s="6" t="str">
        <f>IF(BackgroundInfo!C46="","",BackgroundInfo!C46)</f>
        <v/>
      </c>
      <c r="D37" s="142" t="str">
        <f>IF(BackgroundInfo!D46="","",BackgroundInfo!D46)</f>
        <v/>
      </c>
      <c r="E37" s="18"/>
      <c r="F37" s="12"/>
      <c r="G37" s="13"/>
      <c r="H37" s="268" t="e">
        <f t="shared" si="1"/>
        <v>#DIV/0!</v>
      </c>
      <c r="I37" s="9" t="str">
        <f t="shared" si="2"/>
        <v/>
      </c>
      <c r="J37" s="10">
        <f t="shared" si="3"/>
        <v>0</v>
      </c>
      <c r="K37" s="11"/>
      <c r="L37" s="12"/>
      <c r="M37" s="8"/>
      <c r="N37" s="13" t="e">
        <f t="shared" si="4"/>
        <v>#DIV/0!</v>
      </c>
      <c r="O37" s="272" t="str">
        <f t="shared" si="5"/>
        <v/>
      </c>
    </row>
    <row r="38" spans="1:15" ht="20.100000000000001" customHeight="1" x14ac:dyDescent="0.25">
      <c r="A38" s="7" t="str">
        <f>IF(BackgroundInfo!A47="","",BackgroundInfo!A47)</f>
        <v/>
      </c>
      <c r="B38" s="5" t="str">
        <f>IF(BackgroundInfo!B47="","",BackgroundInfo!B47)</f>
        <v/>
      </c>
      <c r="C38" s="6" t="str">
        <f>IF(BackgroundInfo!C47="","",BackgroundInfo!C47)</f>
        <v/>
      </c>
      <c r="D38" s="142" t="str">
        <f>IF(BackgroundInfo!D47="","",BackgroundInfo!D47)</f>
        <v/>
      </c>
      <c r="E38" s="18"/>
      <c r="F38" s="12"/>
      <c r="G38" s="13"/>
      <c r="H38" s="268" t="e">
        <f t="shared" si="1"/>
        <v>#DIV/0!</v>
      </c>
      <c r="I38" s="9" t="str">
        <f t="shared" si="2"/>
        <v/>
      </c>
      <c r="J38" s="10">
        <f t="shared" si="3"/>
        <v>0</v>
      </c>
      <c r="K38" s="11"/>
      <c r="L38" s="12"/>
      <c r="M38" s="8"/>
      <c r="N38" s="13" t="e">
        <f t="shared" si="4"/>
        <v>#DIV/0!</v>
      </c>
      <c r="O38" s="272" t="str">
        <f t="shared" si="5"/>
        <v/>
      </c>
    </row>
    <row r="39" spans="1:15" ht="20.100000000000001" customHeight="1" x14ac:dyDescent="0.25">
      <c r="A39" s="7" t="str">
        <f>IF(BackgroundInfo!A48="","",BackgroundInfo!A48)</f>
        <v/>
      </c>
      <c r="B39" s="5" t="str">
        <f>IF(BackgroundInfo!B48="","",BackgroundInfo!B48)</f>
        <v/>
      </c>
      <c r="C39" s="6" t="str">
        <f>IF(BackgroundInfo!C48="","",BackgroundInfo!C48)</f>
        <v/>
      </c>
      <c r="D39" s="142" t="str">
        <f>IF(BackgroundInfo!D48="","",BackgroundInfo!D48)</f>
        <v/>
      </c>
      <c r="E39" s="18"/>
      <c r="F39" s="12"/>
      <c r="G39" s="13"/>
      <c r="H39" s="268" t="e">
        <f t="shared" si="1"/>
        <v>#DIV/0!</v>
      </c>
      <c r="I39" s="9" t="str">
        <f t="shared" si="2"/>
        <v/>
      </c>
      <c r="J39" s="10">
        <f t="shared" si="3"/>
        <v>0</v>
      </c>
      <c r="K39" s="11"/>
      <c r="L39" s="12"/>
      <c r="M39" s="8"/>
      <c r="N39" s="13" t="e">
        <f t="shared" si="4"/>
        <v>#DIV/0!</v>
      </c>
      <c r="O39" s="272" t="str">
        <f t="shared" si="5"/>
        <v/>
      </c>
    </row>
    <row r="40" spans="1:15" ht="20.100000000000001" customHeight="1" x14ac:dyDescent="0.25">
      <c r="A40" s="7" t="str">
        <f>IF(BackgroundInfo!A49="","",BackgroundInfo!A49)</f>
        <v/>
      </c>
      <c r="B40" s="5" t="str">
        <f>IF(BackgroundInfo!B49="","",BackgroundInfo!B49)</f>
        <v/>
      </c>
      <c r="C40" s="6" t="str">
        <f>IF(BackgroundInfo!C49="","",BackgroundInfo!C49)</f>
        <v/>
      </c>
      <c r="D40" s="142" t="str">
        <f>IF(BackgroundInfo!D49="","",BackgroundInfo!D49)</f>
        <v/>
      </c>
      <c r="E40" s="18"/>
      <c r="F40" s="12"/>
      <c r="G40" s="13"/>
      <c r="H40" s="268" t="e">
        <f t="shared" si="1"/>
        <v>#DIV/0!</v>
      </c>
      <c r="I40" s="9" t="str">
        <f t="shared" si="2"/>
        <v/>
      </c>
      <c r="J40" s="10">
        <f t="shared" si="3"/>
        <v>0</v>
      </c>
      <c r="K40" s="11"/>
      <c r="L40" s="12"/>
      <c r="M40" s="8"/>
      <c r="N40" s="13" t="e">
        <f t="shared" si="4"/>
        <v>#DIV/0!</v>
      </c>
      <c r="O40" s="272" t="str">
        <f t="shared" si="5"/>
        <v/>
      </c>
    </row>
    <row r="41" spans="1:15" ht="20.100000000000001" customHeight="1" x14ac:dyDescent="0.25">
      <c r="A41" s="7" t="str">
        <f>IF(BackgroundInfo!A50="","",BackgroundInfo!A50)</f>
        <v/>
      </c>
      <c r="B41" s="5" t="str">
        <f>IF(BackgroundInfo!B50="","",BackgroundInfo!B50)</f>
        <v/>
      </c>
      <c r="C41" s="6" t="str">
        <f>IF(BackgroundInfo!C50="","",BackgroundInfo!C50)</f>
        <v/>
      </c>
      <c r="D41" s="142" t="str">
        <f>IF(BackgroundInfo!D50="","",BackgroundInfo!D50)</f>
        <v/>
      </c>
      <c r="E41" s="18"/>
      <c r="F41" s="12"/>
      <c r="G41" s="13"/>
      <c r="H41" s="268" t="e">
        <f t="shared" si="1"/>
        <v>#DIV/0!</v>
      </c>
      <c r="I41" s="9" t="str">
        <f t="shared" si="2"/>
        <v/>
      </c>
      <c r="J41" s="10">
        <f t="shared" si="3"/>
        <v>0</v>
      </c>
      <c r="K41" s="11"/>
      <c r="L41" s="12"/>
      <c r="M41" s="8"/>
      <c r="N41" s="13" t="e">
        <f t="shared" si="4"/>
        <v>#DIV/0!</v>
      </c>
      <c r="O41" s="272" t="str">
        <f t="shared" si="5"/>
        <v/>
      </c>
    </row>
    <row r="42" spans="1:15" ht="20.100000000000001" customHeight="1" x14ac:dyDescent="0.25">
      <c r="A42" s="7" t="str">
        <f>IF(BackgroundInfo!A51="","",BackgroundInfo!A51)</f>
        <v/>
      </c>
      <c r="B42" s="5" t="str">
        <f>IF(BackgroundInfo!B51="","",BackgroundInfo!B51)</f>
        <v/>
      </c>
      <c r="C42" s="6" t="str">
        <f>IF(BackgroundInfo!C51="","",BackgroundInfo!C51)</f>
        <v/>
      </c>
      <c r="D42" s="142" t="str">
        <f>IF(BackgroundInfo!D51="","",BackgroundInfo!D51)</f>
        <v/>
      </c>
      <c r="E42" s="18"/>
      <c r="F42" s="12"/>
      <c r="G42" s="13"/>
      <c r="H42" s="268" t="e">
        <f t="shared" si="1"/>
        <v>#DIV/0!</v>
      </c>
      <c r="I42" s="9" t="str">
        <f t="shared" si="2"/>
        <v/>
      </c>
      <c r="J42" s="10">
        <f t="shared" si="3"/>
        <v>0</v>
      </c>
      <c r="K42" s="11"/>
      <c r="L42" s="12"/>
      <c r="M42" s="8"/>
      <c r="N42" s="13" t="e">
        <f t="shared" si="4"/>
        <v>#DIV/0!</v>
      </c>
      <c r="O42" s="272" t="str">
        <f t="shared" si="5"/>
        <v/>
      </c>
    </row>
    <row r="43" spans="1:15" ht="20.100000000000001" customHeight="1" x14ac:dyDescent="0.25">
      <c r="A43" s="7" t="str">
        <f>IF(BackgroundInfo!A52="","",BackgroundInfo!A52)</f>
        <v/>
      </c>
      <c r="B43" s="5" t="str">
        <f>IF(BackgroundInfo!B52="","",BackgroundInfo!B52)</f>
        <v/>
      </c>
      <c r="C43" s="6" t="str">
        <f>IF(BackgroundInfo!C52="","",BackgroundInfo!C52)</f>
        <v/>
      </c>
      <c r="D43" s="142" t="str">
        <f>IF(BackgroundInfo!D52="","",BackgroundInfo!D52)</f>
        <v/>
      </c>
      <c r="E43" s="18"/>
      <c r="F43" s="12"/>
      <c r="G43" s="13"/>
      <c r="H43" s="268" t="e">
        <f t="shared" si="1"/>
        <v>#DIV/0!</v>
      </c>
      <c r="I43" s="9" t="str">
        <f t="shared" si="2"/>
        <v/>
      </c>
      <c r="J43" s="10">
        <f t="shared" si="3"/>
        <v>0</v>
      </c>
      <c r="K43" s="11"/>
      <c r="L43" s="12"/>
      <c r="M43" s="8"/>
      <c r="N43" s="13" t="e">
        <f t="shared" si="4"/>
        <v>#DIV/0!</v>
      </c>
      <c r="O43" s="272" t="str">
        <f t="shared" si="5"/>
        <v/>
      </c>
    </row>
    <row r="44" spans="1:15" ht="20.100000000000001" customHeight="1" x14ac:dyDescent="0.25">
      <c r="A44" s="7" t="str">
        <f>IF(BackgroundInfo!A53="","",BackgroundInfo!A53)</f>
        <v/>
      </c>
      <c r="B44" s="5" t="str">
        <f>IF(BackgroundInfo!B53="","",BackgroundInfo!B53)</f>
        <v/>
      </c>
      <c r="C44" s="6" t="str">
        <f>IF(BackgroundInfo!C53="","",BackgroundInfo!C53)</f>
        <v/>
      </c>
      <c r="D44" s="142" t="str">
        <f>IF(BackgroundInfo!D53="","",BackgroundInfo!D53)</f>
        <v/>
      </c>
      <c r="E44" s="18"/>
      <c r="F44" s="12"/>
      <c r="G44" s="13"/>
      <c r="H44" s="268" t="e">
        <f t="shared" si="1"/>
        <v>#DIV/0!</v>
      </c>
      <c r="I44" s="9" t="str">
        <f t="shared" si="2"/>
        <v/>
      </c>
      <c r="J44" s="10">
        <f t="shared" si="3"/>
        <v>0</v>
      </c>
      <c r="K44" s="11"/>
      <c r="L44" s="12"/>
      <c r="M44" s="8"/>
      <c r="N44" s="13" t="e">
        <f t="shared" si="4"/>
        <v>#DIV/0!</v>
      </c>
      <c r="O44" s="272" t="str">
        <f t="shared" si="5"/>
        <v/>
      </c>
    </row>
    <row r="45" spans="1:15" ht="20.100000000000001" customHeight="1" x14ac:dyDescent="0.25">
      <c r="A45" s="7" t="str">
        <f>IF(BackgroundInfo!A54="","",BackgroundInfo!A54)</f>
        <v/>
      </c>
      <c r="B45" s="5" t="str">
        <f>IF(BackgroundInfo!B54="","",BackgroundInfo!B54)</f>
        <v/>
      </c>
      <c r="C45" s="6" t="str">
        <f>IF(BackgroundInfo!C54="","",BackgroundInfo!C54)</f>
        <v/>
      </c>
      <c r="D45" s="142" t="str">
        <f>IF(BackgroundInfo!D54="","",BackgroundInfo!D54)</f>
        <v/>
      </c>
      <c r="E45" s="18"/>
      <c r="F45" s="12"/>
      <c r="G45" s="13"/>
      <c r="H45" s="268" t="e">
        <f t="shared" si="1"/>
        <v>#DIV/0!</v>
      </c>
      <c r="I45" s="9" t="str">
        <f t="shared" si="2"/>
        <v/>
      </c>
      <c r="J45" s="10">
        <f t="shared" si="3"/>
        <v>0</v>
      </c>
      <c r="K45" s="11"/>
      <c r="L45" s="12"/>
      <c r="M45" s="8"/>
      <c r="N45" s="13" t="e">
        <f t="shared" si="4"/>
        <v>#DIV/0!</v>
      </c>
      <c r="O45" s="272" t="str">
        <f t="shared" si="5"/>
        <v/>
      </c>
    </row>
    <row r="46" spans="1:15" ht="20.100000000000001" customHeight="1" x14ac:dyDescent="0.25">
      <c r="A46" s="7" t="str">
        <f>IF(BackgroundInfo!A55="","",BackgroundInfo!A55)</f>
        <v/>
      </c>
      <c r="B46" s="5" t="str">
        <f>IF(BackgroundInfo!B55="","",BackgroundInfo!B55)</f>
        <v/>
      </c>
      <c r="C46" s="6" t="str">
        <f>IF(BackgroundInfo!C55="","",BackgroundInfo!C55)</f>
        <v/>
      </c>
      <c r="D46" s="142" t="str">
        <f>IF(BackgroundInfo!D55="","",BackgroundInfo!D55)</f>
        <v/>
      </c>
      <c r="E46" s="18"/>
      <c r="F46" s="12"/>
      <c r="G46" s="13"/>
      <c r="H46" s="268" t="e">
        <f t="shared" si="1"/>
        <v>#DIV/0!</v>
      </c>
      <c r="I46" s="9" t="str">
        <f t="shared" si="2"/>
        <v/>
      </c>
      <c r="J46" s="10">
        <f t="shared" si="3"/>
        <v>0</v>
      </c>
      <c r="K46" s="11"/>
      <c r="L46" s="12"/>
      <c r="M46" s="8"/>
      <c r="N46" s="13" t="e">
        <f t="shared" si="4"/>
        <v>#DIV/0!</v>
      </c>
      <c r="O46" s="272" t="str">
        <f t="shared" si="5"/>
        <v/>
      </c>
    </row>
    <row r="47" spans="1:15" ht="20.100000000000001" customHeight="1" x14ac:dyDescent="0.25">
      <c r="A47" s="7" t="str">
        <f>IF(BackgroundInfo!A56="","",BackgroundInfo!A56)</f>
        <v/>
      </c>
      <c r="B47" s="5" t="str">
        <f>IF(BackgroundInfo!B56="","",BackgroundInfo!B56)</f>
        <v/>
      </c>
      <c r="C47" s="6" t="str">
        <f>IF(BackgroundInfo!C56="","",BackgroundInfo!C56)</f>
        <v/>
      </c>
      <c r="D47" s="142" t="str">
        <f>IF(BackgroundInfo!D56="","",BackgroundInfo!D56)</f>
        <v/>
      </c>
      <c r="E47" s="18"/>
      <c r="F47" s="12"/>
      <c r="G47" s="13"/>
      <c r="H47" s="268" t="e">
        <f t="shared" si="1"/>
        <v>#DIV/0!</v>
      </c>
      <c r="I47" s="9" t="str">
        <f t="shared" si="2"/>
        <v/>
      </c>
      <c r="J47" s="10">
        <f t="shared" si="3"/>
        <v>0</v>
      </c>
      <c r="K47" s="11"/>
      <c r="L47" s="12"/>
      <c r="M47" s="8"/>
      <c r="N47" s="13" t="e">
        <f t="shared" si="4"/>
        <v>#DIV/0!</v>
      </c>
      <c r="O47" s="272" t="str">
        <f t="shared" si="5"/>
        <v/>
      </c>
    </row>
    <row r="48" spans="1:15" ht="20.100000000000001" customHeight="1" x14ac:dyDescent="0.25">
      <c r="A48" s="7" t="str">
        <f>IF(BackgroundInfo!A57="","",BackgroundInfo!A57)</f>
        <v/>
      </c>
      <c r="B48" s="5" t="str">
        <f>IF(BackgroundInfo!B57="","",BackgroundInfo!B57)</f>
        <v/>
      </c>
      <c r="C48" s="6" t="str">
        <f>IF(BackgroundInfo!C57="","",BackgroundInfo!C57)</f>
        <v/>
      </c>
      <c r="D48" s="142" t="str">
        <f>IF(BackgroundInfo!D57="","",BackgroundInfo!D57)</f>
        <v/>
      </c>
      <c r="E48" s="18"/>
      <c r="F48" s="12"/>
      <c r="G48" s="13"/>
      <c r="H48" s="268" t="e">
        <f t="shared" si="1"/>
        <v>#DIV/0!</v>
      </c>
      <c r="I48" s="9" t="str">
        <f t="shared" si="2"/>
        <v/>
      </c>
      <c r="J48" s="10">
        <f t="shared" si="3"/>
        <v>0</v>
      </c>
      <c r="K48" s="11"/>
      <c r="L48" s="12"/>
      <c r="M48" s="8"/>
      <c r="N48" s="13" t="e">
        <f t="shared" si="4"/>
        <v>#DIV/0!</v>
      </c>
      <c r="O48" s="272" t="str">
        <f t="shared" si="5"/>
        <v/>
      </c>
    </row>
    <row r="49" spans="1:15" ht="20.100000000000001" customHeight="1" thickBot="1" x14ac:dyDescent="0.3">
      <c r="A49" s="273" t="str">
        <f>IF(BackgroundInfo!A58="","",BackgroundInfo!A58)</f>
        <v/>
      </c>
      <c r="B49" s="274" t="str">
        <f>IF(BackgroundInfo!B58="","",BackgroundInfo!B58)</f>
        <v/>
      </c>
      <c r="C49" s="275" t="str">
        <f>IF(BackgroundInfo!C58="","",BackgroundInfo!C58)</f>
        <v/>
      </c>
      <c r="D49" s="276" t="str">
        <f>IF(BackgroundInfo!D58="","",BackgroundInfo!D58)</f>
        <v/>
      </c>
      <c r="E49" s="277"/>
      <c r="F49" s="278"/>
      <c r="G49" s="279"/>
      <c r="H49" s="280" t="e">
        <f t="shared" si="1"/>
        <v>#DIV/0!</v>
      </c>
      <c r="I49" s="281" t="str">
        <f t="shared" si="2"/>
        <v/>
      </c>
      <c r="J49" s="282">
        <f t="shared" si="3"/>
        <v>0</v>
      </c>
      <c r="K49" s="283"/>
      <c r="L49" s="278"/>
      <c r="M49" s="284"/>
      <c r="N49" s="279" t="e">
        <f t="shared" si="4"/>
        <v>#DIV/0!</v>
      </c>
      <c r="O49" s="285" t="str">
        <f t="shared" si="5"/>
        <v/>
      </c>
    </row>
  </sheetData>
  <mergeCells count="7">
    <mergeCell ref="A3:O4"/>
    <mergeCell ref="A7:A9"/>
    <mergeCell ref="B7:B9"/>
    <mergeCell ref="C7:C9"/>
    <mergeCell ref="D7:D9"/>
    <mergeCell ref="E7:J8"/>
    <mergeCell ref="K7:O8"/>
  </mergeCells>
  <pageMargins left="0.23622047244094491" right="0.23622047244094491" top="0.74803149606299213" bottom="0.74803149606299213" header="0.31496062992125984" footer="0.31496062992125984"/>
  <pageSetup paperSize="8" orientation="landscape" r:id="rId1"/>
  <headerFooter>
    <oddHeader>&amp;L&amp;G</oddHeader>
    <oddFooter>&amp;L&amp;"Arial,Italic"&amp;8Data Entry Workbook - TB</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categories!$I$2:$I$7</xm:f>
          </x14:formula1>
          <xm:sqref>G11:G49 M11:M49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5"/>
  <sheetViews>
    <sheetView workbookViewId="0">
      <selection activeCell="F20" sqref="F20"/>
    </sheetView>
  </sheetViews>
  <sheetFormatPr defaultRowHeight="15" x14ac:dyDescent="0.25"/>
  <cols>
    <col min="2" max="2" width="41.7109375" customWidth="1"/>
    <col min="3" max="3" width="11.5703125" customWidth="1"/>
    <col min="4" max="4" width="14" customWidth="1"/>
    <col min="5" max="5" width="13.28515625" customWidth="1"/>
    <col min="6" max="6" width="29" customWidth="1"/>
    <col min="7" max="7" width="23" customWidth="1"/>
    <col min="8" max="8" width="40.140625" customWidth="1"/>
    <col min="9" max="9" width="42" customWidth="1"/>
    <col min="10" max="10" width="16" customWidth="1"/>
  </cols>
  <sheetData>
    <row r="1" spans="1:10" ht="39" x14ac:dyDescent="0.25">
      <c r="A1" s="4" t="s">
        <v>12</v>
      </c>
      <c r="B1" s="4" t="s">
        <v>13</v>
      </c>
      <c r="C1" s="4" t="s">
        <v>14</v>
      </c>
      <c r="D1" s="4" t="s">
        <v>20</v>
      </c>
      <c r="E1" s="4"/>
      <c r="F1" s="4" t="s">
        <v>27</v>
      </c>
      <c r="G1" s="4" t="s">
        <v>258</v>
      </c>
      <c r="H1" s="14" t="s">
        <v>266</v>
      </c>
      <c r="I1" s="14" t="s">
        <v>275</v>
      </c>
    </row>
    <row r="2" spans="1:10" x14ac:dyDescent="0.25">
      <c r="A2" t="s">
        <v>17</v>
      </c>
      <c r="B2" t="s">
        <v>33</v>
      </c>
      <c r="C2" t="s">
        <v>15</v>
      </c>
      <c r="D2" s="2" t="s">
        <v>21</v>
      </c>
      <c r="E2" s="2"/>
      <c r="F2" s="2" t="s">
        <v>28</v>
      </c>
      <c r="G2" s="2" t="s">
        <v>259</v>
      </c>
      <c r="H2" s="15" t="s">
        <v>267</v>
      </c>
      <c r="I2" s="15" t="s">
        <v>276</v>
      </c>
      <c r="J2" s="15"/>
    </row>
    <row r="3" spans="1:10" x14ac:dyDescent="0.25">
      <c r="A3" t="s">
        <v>18</v>
      </c>
      <c r="B3" t="s">
        <v>34</v>
      </c>
      <c r="C3" t="s">
        <v>16</v>
      </c>
      <c r="D3" s="2" t="s">
        <v>22</v>
      </c>
      <c r="E3" s="2"/>
      <c r="F3" s="2" t="s">
        <v>29</v>
      </c>
      <c r="G3" s="2" t="s">
        <v>260</v>
      </c>
      <c r="H3" s="15" t="s">
        <v>268</v>
      </c>
      <c r="I3" s="15" t="s">
        <v>277</v>
      </c>
      <c r="J3" s="15"/>
    </row>
    <row r="4" spans="1:10" x14ac:dyDescent="0.25">
      <c r="A4" t="s">
        <v>19</v>
      </c>
      <c r="B4" t="s">
        <v>35</v>
      </c>
      <c r="D4" s="2" t="s">
        <v>23</v>
      </c>
      <c r="E4" s="2"/>
      <c r="F4" s="2" t="s">
        <v>30</v>
      </c>
      <c r="G4" s="2" t="s">
        <v>261</v>
      </c>
      <c r="H4" s="15" t="s">
        <v>269</v>
      </c>
      <c r="I4" s="15" t="s">
        <v>278</v>
      </c>
      <c r="J4" s="15"/>
    </row>
    <row r="5" spans="1:10" x14ac:dyDescent="0.25">
      <c r="B5" t="s">
        <v>36</v>
      </c>
      <c r="D5" s="2" t="s">
        <v>24</v>
      </c>
      <c r="E5" s="2"/>
      <c r="F5" s="2" t="s">
        <v>31</v>
      </c>
      <c r="G5" s="2" t="s">
        <v>262</v>
      </c>
      <c r="H5" s="15" t="s">
        <v>270</v>
      </c>
      <c r="I5" s="15" t="s">
        <v>281</v>
      </c>
      <c r="J5" s="15"/>
    </row>
    <row r="6" spans="1:10" x14ac:dyDescent="0.25">
      <c r="B6" t="s">
        <v>37</v>
      </c>
      <c r="D6" s="2" t="s">
        <v>25</v>
      </c>
      <c r="E6" s="2"/>
      <c r="F6" s="3" t="s">
        <v>32</v>
      </c>
      <c r="G6" s="2" t="s">
        <v>264</v>
      </c>
      <c r="H6" s="16" t="s">
        <v>271</v>
      </c>
      <c r="I6" s="15" t="s">
        <v>279</v>
      </c>
      <c r="J6" s="15"/>
    </row>
    <row r="7" spans="1:10" x14ac:dyDescent="0.25">
      <c r="B7" t="s">
        <v>38</v>
      </c>
      <c r="D7" s="3" t="s">
        <v>26</v>
      </c>
      <c r="E7" s="3"/>
      <c r="G7" s="2" t="s">
        <v>263</v>
      </c>
      <c r="H7" s="2"/>
      <c r="I7" s="15" t="s">
        <v>280</v>
      </c>
    </row>
    <row r="8" spans="1:10" x14ac:dyDescent="0.25">
      <c r="B8" t="s">
        <v>39</v>
      </c>
      <c r="G8" s="2" t="s">
        <v>26</v>
      </c>
    </row>
    <row r="9" spans="1:10" x14ac:dyDescent="0.25">
      <c r="B9" t="s">
        <v>40</v>
      </c>
      <c r="G9" s="3"/>
      <c r="H9" s="3"/>
    </row>
    <row r="10" spans="1:10" x14ac:dyDescent="0.25">
      <c r="B10" t="s">
        <v>41</v>
      </c>
    </row>
    <row r="11" spans="1:10" x14ac:dyDescent="0.25">
      <c r="B11" t="s">
        <v>42</v>
      </c>
    </row>
    <row r="12" spans="1:10" x14ac:dyDescent="0.25">
      <c r="B12" t="s">
        <v>43</v>
      </c>
    </row>
    <row r="13" spans="1:10" x14ac:dyDescent="0.25">
      <c r="B13" t="s">
        <v>44</v>
      </c>
    </row>
    <row r="14" spans="1:10" x14ac:dyDescent="0.25">
      <c r="B14" t="s">
        <v>45</v>
      </c>
    </row>
    <row r="15" spans="1:10" x14ac:dyDescent="0.25">
      <c r="B15" t="s">
        <v>46</v>
      </c>
    </row>
    <row r="16" spans="1:10" x14ac:dyDescent="0.25">
      <c r="B16" t="s">
        <v>47</v>
      </c>
    </row>
    <row r="17" spans="2:2" x14ac:dyDescent="0.25">
      <c r="B17" t="s">
        <v>48</v>
      </c>
    </row>
    <row r="18" spans="2:2" x14ac:dyDescent="0.25">
      <c r="B18" t="s">
        <v>49</v>
      </c>
    </row>
    <row r="19" spans="2:2" x14ac:dyDescent="0.25">
      <c r="B19" t="s">
        <v>50</v>
      </c>
    </row>
    <row r="20" spans="2:2" x14ac:dyDescent="0.25">
      <c r="B20" t="s">
        <v>51</v>
      </c>
    </row>
    <row r="21" spans="2:2" x14ac:dyDescent="0.25">
      <c r="B21" t="s">
        <v>52</v>
      </c>
    </row>
    <row r="22" spans="2:2" x14ac:dyDescent="0.25">
      <c r="B22" t="s">
        <v>53</v>
      </c>
    </row>
    <row r="23" spans="2:2" x14ac:dyDescent="0.25">
      <c r="B23" t="s">
        <v>54</v>
      </c>
    </row>
    <row r="24" spans="2:2" x14ac:dyDescent="0.25">
      <c r="B24" t="s">
        <v>55</v>
      </c>
    </row>
    <row r="25" spans="2:2" x14ac:dyDescent="0.25">
      <c r="B25" t="s">
        <v>56</v>
      </c>
    </row>
    <row r="26" spans="2:2" x14ac:dyDescent="0.25">
      <c r="B26" t="s">
        <v>57</v>
      </c>
    </row>
    <row r="27" spans="2:2" x14ac:dyDescent="0.25">
      <c r="B27" t="s">
        <v>58</v>
      </c>
    </row>
    <row r="28" spans="2:2" x14ac:dyDescent="0.25">
      <c r="B28" t="s">
        <v>59</v>
      </c>
    </row>
    <row r="29" spans="2:2" x14ac:dyDescent="0.25">
      <c r="B29" t="s">
        <v>60</v>
      </c>
    </row>
    <row r="30" spans="2:2" x14ac:dyDescent="0.25">
      <c r="B30" t="s">
        <v>61</v>
      </c>
    </row>
    <row r="31" spans="2:2" x14ac:dyDescent="0.25">
      <c r="B31" t="s">
        <v>62</v>
      </c>
    </row>
    <row r="32" spans="2:2" x14ac:dyDescent="0.25">
      <c r="B32" t="s">
        <v>63</v>
      </c>
    </row>
    <row r="33" spans="2:2" x14ac:dyDescent="0.25">
      <c r="B33" t="s">
        <v>64</v>
      </c>
    </row>
    <row r="34" spans="2:2" x14ac:dyDescent="0.25">
      <c r="B34" t="s">
        <v>65</v>
      </c>
    </row>
    <row r="35" spans="2:2" x14ac:dyDescent="0.25">
      <c r="B35" t="s">
        <v>66</v>
      </c>
    </row>
    <row r="36" spans="2:2" x14ac:dyDescent="0.25">
      <c r="B36" t="s">
        <v>67</v>
      </c>
    </row>
    <row r="37" spans="2:2" x14ac:dyDescent="0.25">
      <c r="B37" t="s">
        <v>68</v>
      </c>
    </row>
    <row r="38" spans="2:2" x14ac:dyDescent="0.25">
      <c r="B38" t="s">
        <v>69</v>
      </c>
    </row>
    <row r="39" spans="2:2" x14ac:dyDescent="0.25">
      <c r="B39" t="s">
        <v>70</v>
      </c>
    </row>
    <row r="40" spans="2:2" x14ac:dyDescent="0.25">
      <c r="B40" t="s">
        <v>71</v>
      </c>
    </row>
    <row r="41" spans="2:2" x14ac:dyDescent="0.25">
      <c r="B41" t="s">
        <v>72</v>
      </c>
    </row>
    <row r="42" spans="2:2" x14ac:dyDescent="0.25">
      <c r="B42" t="s">
        <v>73</v>
      </c>
    </row>
    <row r="43" spans="2:2" x14ac:dyDescent="0.25">
      <c r="B43" t="s">
        <v>74</v>
      </c>
    </row>
    <row r="44" spans="2:2" x14ac:dyDescent="0.25">
      <c r="B44" t="s">
        <v>75</v>
      </c>
    </row>
    <row r="45" spans="2:2" x14ac:dyDescent="0.25">
      <c r="B45" t="s">
        <v>76</v>
      </c>
    </row>
    <row r="46" spans="2:2" x14ac:dyDescent="0.25">
      <c r="B46" t="s">
        <v>77</v>
      </c>
    </row>
    <row r="47" spans="2:2" x14ac:dyDescent="0.25">
      <c r="B47" t="s">
        <v>78</v>
      </c>
    </row>
    <row r="48" spans="2:2" x14ac:dyDescent="0.25">
      <c r="B48" t="s">
        <v>79</v>
      </c>
    </row>
    <row r="49" spans="2:2" x14ac:dyDescent="0.25">
      <c r="B49" t="s">
        <v>80</v>
      </c>
    </row>
    <row r="50" spans="2:2" x14ac:dyDescent="0.25">
      <c r="B50" t="s">
        <v>81</v>
      </c>
    </row>
    <row r="51" spans="2:2" x14ac:dyDescent="0.25">
      <c r="B51" t="s">
        <v>82</v>
      </c>
    </row>
    <row r="52" spans="2:2" x14ac:dyDescent="0.25">
      <c r="B52" t="s">
        <v>83</v>
      </c>
    </row>
    <row r="53" spans="2:2" x14ac:dyDescent="0.25">
      <c r="B53" t="s">
        <v>84</v>
      </c>
    </row>
    <row r="54" spans="2:2" x14ac:dyDescent="0.25">
      <c r="B54" t="s">
        <v>85</v>
      </c>
    </row>
    <row r="55" spans="2:2" x14ac:dyDescent="0.25">
      <c r="B55" t="s">
        <v>86</v>
      </c>
    </row>
    <row r="56" spans="2:2" x14ac:dyDescent="0.25">
      <c r="B56" t="s">
        <v>87</v>
      </c>
    </row>
    <row r="57" spans="2:2" x14ac:dyDescent="0.25">
      <c r="B57" t="s">
        <v>88</v>
      </c>
    </row>
    <row r="58" spans="2:2" x14ac:dyDescent="0.25">
      <c r="B58" t="s">
        <v>89</v>
      </c>
    </row>
    <row r="59" spans="2:2" x14ac:dyDescent="0.25">
      <c r="B59" t="s">
        <v>90</v>
      </c>
    </row>
    <row r="60" spans="2:2" x14ac:dyDescent="0.25">
      <c r="B60" t="s">
        <v>91</v>
      </c>
    </row>
    <row r="61" spans="2:2" x14ac:dyDescent="0.25">
      <c r="B61" t="s">
        <v>92</v>
      </c>
    </row>
    <row r="62" spans="2:2" x14ac:dyDescent="0.25">
      <c r="B62" t="s">
        <v>93</v>
      </c>
    </row>
    <row r="63" spans="2:2" x14ac:dyDescent="0.25">
      <c r="B63" t="s">
        <v>94</v>
      </c>
    </row>
    <row r="64" spans="2:2" x14ac:dyDescent="0.25">
      <c r="B64" t="s">
        <v>95</v>
      </c>
    </row>
    <row r="65" spans="2:2" x14ac:dyDescent="0.25">
      <c r="B65" t="s">
        <v>96</v>
      </c>
    </row>
    <row r="66" spans="2:2" x14ac:dyDescent="0.25">
      <c r="B66" t="s">
        <v>97</v>
      </c>
    </row>
    <row r="67" spans="2:2" x14ac:dyDescent="0.25">
      <c r="B67" t="s">
        <v>98</v>
      </c>
    </row>
    <row r="68" spans="2:2" x14ac:dyDescent="0.25">
      <c r="B68" t="s">
        <v>99</v>
      </c>
    </row>
    <row r="69" spans="2:2" x14ac:dyDescent="0.25">
      <c r="B69" t="s">
        <v>100</v>
      </c>
    </row>
    <row r="70" spans="2:2" x14ac:dyDescent="0.25">
      <c r="B70" t="s">
        <v>101</v>
      </c>
    </row>
    <row r="71" spans="2:2" x14ac:dyDescent="0.25">
      <c r="B71" t="s">
        <v>102</v>
      </c>
    </row>
    <row r="72" spans="2:2" x14ac:dyDescent="0.25">
      <c r="B72" t="s">
        <v>103</v>
      </c>
    </row>
    <row r="73" spans="2:2" x14ac:dyDescent="0.25">
      <c r="B73" t="s">
        <v>104</v>
      </c>
    </row>
    <row r="74" spans="2:2" x14ac:dyDescent="0.25">
      <c r="B74" t="s">
        <v>105</v>
      </c>
    </row>
    <row r="75" spans="2:2" x14ac:dyDescent="0.25">
      <c r="B75" t="s">
        <v>106</v>
      </c>
    </row>
    <row r="76" spans="2:2" x14ac:dyDescent="0.25">
      <c r="B76" t="s">
        <v>107</v>
      </c>
    </row>
    <row r="77" spans="2:2" x14ac:dyDescent="0.25">
      <c r="B77" t="s">
        <v>108</v>
      </c>
    </row>
    <row r="78" spans="2:2" x14ac:dyDescent="0.25">
      <c r="B78" t="s">
        <v>109</v>
      </c>
    </row>
    <row r="79" spans="2:2" x14ac:dyDescent="0.25">
      <c r="B79" t="s">
        <v>110</v>
      </c>
    </row>
    <row r="80" spans="2:2" x14ac:dyDescent="0.25">
      <c r="B80" t="s">
        <v>111</v>
      </c>
    </row>
    <row r="81" spans="2:2" x14ac:dyDescent="0.25">
      <c r="B81" t="s">
        <v>112</v>
      </c>
    </row>
    <row r="82" spans="2:2" x14ac:dyDescent="0.25">
      <c r="B82" t="s">
        <v>113</v>
      </c>
    </row>
    <row r="83" spans="2:2" x14ac:dyDescent="0.25">
      <c r="B83" t="s">
        <v>114</v>
      </c>
    </row>
    <row r="84" spans="2:2" x14ac:dyDescent="0.25">
      <c r="B84" t="s">
        <v>115</v>
      </c>
    </row>
    <row r="85" spans="2:2" x14ac:dyDescent="0.25">
      <c r="B85" t="s">
        <v>116</v>
      </c>
    </row>
    <row r="86" spans="2:2" x14ac:dyDescent="0.25">
      <c r="B86" t="s">
        <v>117</v>
      </c>
    </row>
    <row r="87" spans="2:2" x14ac:dyDescent="0.25">
      <c r="B87" t="s">
        <v>118</v>
      </c>
    </row>
    <row r="88" spans="2:2" x14ac:dyDescent="0.25">
      <c r="B88" t="s">
        <v>119</v>
      </c>
    </row>
    <row r="89" spans="2:2" x14ac:dyDescent="0.25">
      <c r="B89" t="s">
        <v>120</v>
      </c>
    </row>
    <row r="90" spans="2:2" x14ac:dyDescent="0.25">
      <c r="B90" t="s">
        <v>121</v>
      </c>
    </row>
    <row r="91" spans="2:2" x14ac:dyDescent="0.25">
      <c r="B91" t="s">
        <v>122</v>
      </c>
    </row>
    <row r="92" spans="2:2" x14ac:dyDescent="0.25">
      <c r="B92" t="s">
        <v>123</v>
      </c>
    </row>
    <row r="93" spans="2:2" x14ac:dyDescent="0.25">
      <c r="B93" t="s">
        <v>124</v>
      </c>
    </row>
    <row r="94" spans="2:2" x14ac:dyDescent="0.25">
      <c r="B94" t="s">
        <v>125</v>
      </c>
    </row>
    <row r="95" spans="2:2" x14ac:dyDescent="0.25">
      <c r="B95" t="s">
        <v>126</v>
      </c>
    </row>
    <row r="96" spans="2:2" x14ac:dyDescent="0.25">
      <c r="B96" t="s">
        <v>127</v>
      </c>
    </row>
    <row r="97" spans="2:2" x14ac:dyDescent="0.25">
      <c r="B97" t="s">
        <v>128</v>
      </c>
    </row>
    <row r="98" spans="2:2" x14ac:dyDescent="0.25">
      <c r="B98" t="s">
        <v>129</v>
      </c>
    </row>
    <row r="99" spans="2:2" x14ac:dyDescent="0.25">
      <c r="B99" t="s">
        <v>130</v>
      </c>
    </row>
    <row r="100" spans="2:2" x14ac:dyDescent="0.25">
      <c r="B100" t="s">
        <v>131</v>
      </c>
    </row>
    <row r="101" spans="2:2" x14ac:dyDescent="0.25">
      <c r="B101" t="s">
        <v>132</v>
      </c>
    </row>
    <row r="102" spans="2:2" x14ac:dyDescent="0.25">
      <c r="B102" t="s">
        <v>133</v>
      </c>
    </row>
    <row r="103" spans="2:2" x14ac:dyDescent="0.25">
      <c r="B103" t="s">
        <v>134</v>
      </c>
    </row>
    <row r="104" spans="2:2" x14ac:dyDescent="0.25">
      <c r="B104" t="s">
        <v>135</v>
      </c>
    </row>
    <row r="105" spans="2:2" x14ac:dyDescent="0.25">
      <c r="B105" t="s">
        <v>136</v>
      </c>
    </row>
    <row r="106" spans="2:2" x14ac:dyDescent="0.25">
      <c r="B106" t="s">
        <v>137</v>
      </c>
    </row>
    <row r="107" spans="2:2" x14ac:dyDescent="0.25">
      <c r="B107" t="s">
        <v>138</v>
      </c>
    </row>
    <row r="108" spans="2:2" x14ac:dyDescent="0.25">
      <c r="B108" t="s">
        <v>139</v>
      </c>
    </row>
    <row r="109" spans="2:2" x14ac:dyDescent="0.25">
      <c r="B109" t="s">
        <v>140</v>
      </c>
    </row>
    <row r="110" spans="2:2" x14ac:dyDescent="0.25">
      <c r="B110" t="s">
        <v>141</v>
      </c>
    </row>
    <row r="111" spans="2:2" x14ac:dyDescent="0.25">
      <c r="B111" t="s">
        <v>142</v>
      </c>
    </row>
    <row r="112" spans="2:2" x14ac:dyDescent="0.25">
      <c r="B112" t="s">
        <v>143</v>
      </c>
    </row>
    <row r="113" spans="2:2" x14ac:dyDescent="0.25">
      <c r="B113" t="s">
        <v>144</v>
      </c>
    </row>
    <row r="114" spans="2:2" x14ac:dyDescent="0.25">
      <c r="B114" t="s">
        <v>145</v>
      </c>
    </row>
    <row r="115" spans="2:2" x14ac:dyDescent="0.25">
      <c r="B115" t="s">
        <v>146</v>
      </c>
    </row>
    <row r="116" spans="2:2" x14ac:dyDescent="0.25">
      <c r="B116" t="s">
        <v>147</v>
      </c>
    </row>
    <row r="117" spans="2:2" x14ac:dyDescent="0.25">
      <c r="B117" t="s">
        <v>148</v>
      </c>
    </row>
    <row r="118" spans="2:2" x14ac:dyDescent="0.25">
      <c r="B118" t="s">
        <v>149</v>
      </c>
    </row>
    <row r="119" spans="2:2" x14ac:dyDescent="0.25">
      <c r="B119" t="s">
        <v>150</v>
      </c>
    </row>
    <row r="120" spans="2:2" x14ac:dyDescent="0.25">
      <c r="B120" t="s">
        <v>151</v>
      </c>
    </row>
    <row r="121" spans="2:2" x14ac:dyDescent="0.25">
      <c r="B121" t="s">
        <v>152</v>
      </c>
    </row>
    <row r="122" spans="2:2" x14ac:dyDescent="0.25">
      <c r="B122" t="s">
        <v>153</v>
      </c>
    </row>
    <row r="123" spans="2:2" x14ac:dyDescent="0.25">
      <c r="B123" t="s">
        <v>154</v>
      </c>
    </row>
    <row r="124" spans="2:2" x14ac:dyDescent="0.25">
      <c r="B124" t="s">
        <v>155</v>
      </c>
    </row>
    <row r="125" spans="2:2" x14ac:dyDescent="0.25">
      <c r="B125" t="s">
        <v>156</v>
      </c>
    </row>
    <row r="126" spans="2:2" x14ac:dyDescent="0.25">
      <c r="B126" t="s">
        <v>157</v>
      </c>
    </row>
    <row r="127" spans="2:2" x14ac:dyDescent="0.25">
      <c r="B127" t="s">
        <v>158</v>
      </c>
    </row>
    <row r="128" spans="2:2" x14ac:dyDescent="0.25">
      <c r="B128" t="s">
        <v>159</v>
      </c>
    </row>
    <row r="129" spans="2:2" x14ac:dyDescent="0.25">
      <c r="B129" t="s">
        <v>160</v>
      </c>
    </row>
    <row r="130" spans="2:2" x14ac:dyDescent="0.25">
      <c r="B130" t="s">
        <v>161</v>
      </c>
    </row>
    <row r="131" spans="2:2" x14ac:dyDescent="0.25">
      <c r="B131" t="s">
        <v>162</v>
      </c>
    </row>
    <row r="132" spans="2:2" x14ac:dyDescent="0.25">
      <c r="B132" t="s">
        <v>163</v>
      </c>
    </row>
    <row r="133" spans="2:2" x14ac:dyDescent="0.25">
      <c r="B133" t="s">
        <v>164</v>
      </c>
    </row>
    <row r="134" spans="2:2" x14ac:dyDescent="0.25">
      <c r="B134" t="s">
        <v>165</v>
      </c>
    </row>
    <row r="135" spans="2:2" x14ac:dyDescent="0.25">
      <c r="B135" t="s">
        <v>166</v>
      </c>
    </row>
    <row r="136" spans="2:2" x14ac:dyDescent="0.25">
      <c r="B136" t="s">
        <v>167</v>
      </c>
    </row>
    <row r="137" spans="2:2" x14ac:dyDescent="0.25">
      <c r="B137" t="s">
        <v>168</v>
      </c>
    </row>
    <row r="138" spans="2:2" x14ac:dyDescent="0.25">
      <c r="B138" t="s">
        <v>169</v>
      </c>
    </row>
    <row r="139" spans="2:2" x14ac:dyDescent="0.25">
      <c r="B139" t="s">
        <v>170</v>
      </c>
    </row>
    <row r="140" spans="2:2" x14ac:dyDescent="0.25">
      <c r="B140" t="s">
        <v>171</v>
      </c>
    </row>
    <row r="141" spans="2:2" x14ac:dyDescent="0.25">
      <c r="B141" t="s">
        <v>172</v>
      </c>
    </row>
    <row r="142" spans="2:2" x14ac:dyDescent="0.25">
      <c r="B142" t="s">
        <v>173</v>
      </c>
    </row>
    <row r="143" spans="2:2" x14ac:dyDescent="0.25">
      <c r="B143" t="s">
        <v>174</v>
      </c>
    </row>
    <row r="144" spans="2:2" x14ac:dyDescent="0.25">
      <c r="B144" t="s">
        <v>175</v>
      </c>
    </row>
    <row r="145" spans="2:2" x14ac:dyDescent="0.25">
      <c r="B145" t="s">
        <v>176</v>
      </c>
    </row>
    <row r="146" spans="2:2" x14ac:dyDescent="0.25">
      <c r="B146" t="s">
        <v>177</v>
      </c>
    </row>
    <row r="147" spans="2:2" x14ac:dyDescent="0.25">
      <c r="B147" t="s">
        <v>178</v>
      </c>
    </row>
    <row r="148" spans="2:2" x14ac:dyDescent="0.25">
      <c r="B148" t="s">
        <v>179</v>
      </c>
    </row>
    <row r="149" spans="2:2" x14ac:dyDescent="0.25">
      <c r="B149" t="s">
        <v>180</v>
      </c>
    </row>
    <row r="150" spans="2:2" x14ac:dyDescent="0.25">
      <c r="B150" t="s">
        <v>181</v>
      </c>
    </row>
    <row r="151" spans="2:2" x14ac:dyDescent="0.25">
      <c r="B151" t="s">
        <v>182</v>
      </c>
    </row>
    <row r="152" spans="2:2" x14ac:dyDescent="0.25">
      <c r="B152" t="s">
        <v>183</v>
      </c>
    </row>
    <row r="153" spans="2:2" x14ac:dyDescent="0.25">
      <c r="B153" t="s">
        <v>184</v>
      </c>
    </row>
    <row r="154" spans="2:2" x14ac:dyDescent="0.25">
      <c r="B154" t="s">
        <v>185</v>
      </c>
    </row>
    <row r="155" spans="2:2" x14ac:dyDescent="0.25">
      <c r="B155" t="s">
        <v>186</v>
      </c>
    </row>
    <row r="156" spans="2:2" x14ac:dyDescent="0.25">
      <c r="B156" t="s">
        <v>187</v>
      </c>
    </row>
    <row r="157" spans="2:2" x14ac:dyDescent="0.25">
      <c r="B157" t="s">
        <v>188</v>
      </c>
    </row>
    <row r="158" spans="2:2" x14ac:dyDescent="0.25">
      <c r="B158" t="s">
        <v>189</v>
      </c>
    </row>
    <row r="159" spans="2:2" x14ac:dyDescent="0.25">
      <c r="B159" t="s">
        <v>190</v>
      </c>
    </row>
    <row r="160" spans="2:2" x14ac:dyDescent="0.25">
      <c r="B160" t="s">
        <v>191</v>
      </c>
    </row>
    <row r="161" spans="2:2" x14ac:dyDescent="0.25">
      <c r="B161" t="s">
        <v>192</v>
      </c>
    </row>
    <row r="162" spans="2:2" x14ac:dyDescent="0.25">
      <c r="B162" t="s">
        <v>193</v>
      </c>
    </row>
    <row r="163" spans="2:2" x14ac:dyDescent="0.25">
      <c r="B163" t="s">
        <v>194</v>
      </c>
    </row>
    <row r="164" spans="2:2" x14ac:dyDescent="0.25">
      <c r="B164" t="s">
        <v>195</v>
      </c>
    </row>
    <row r="165" spans="2:2" x14ac:dyDescent="0.25">
      <c r="B165" t="s">
        <v>196</v>
      </c>
    </row>
    <row r="166" spans="2:2" x14ac:dyDescent="0.25">
      <c r="B166" t="s">
        <v>197</v>
      </c>
    </row>
    <row r="167" spans="2:2" x14ac:dyDescent="0.25">
      <c r="B167" t="s">
        <v>198</v>
      </c>
    </row>
    <row r="168" spans="2:2" x14ac:dyDescent="0.25">
      <c r="B168" t="s">
        <v>199</v>
      </c>
    </row>
    <row r="169" spans="2:2" x14ac:dyDescent="0.25">
      <c r="B169" t="s">
        <v>200</v>
      </c>
    </row>
    <row r="170" spans="2:2" x14ac:dyDescent="0.25">
      <c r="B170" t="s">
        <v>201</v>
      </c>
    </row>
    <row r="171" spans="2:2" x14ac:dyDescent="0.25">
      <c r="B171" t="s">
        <v>202</v>
      </c>
    </row>
    <row r="172" spans="2:2" x14ac:dyDescent="0.25">
      <c r="B172" t="s">
        <v>203</v>
      </c>
    </row>
    <row r="173" spans="2:2" x14ac:dyDescent="0.25">
      <c r="B173" t="s">
        <v>204</v>
      </c>
    </row>
    <row r="174" spans="2:2" x14ac:dyDescent="0.25">
      <c r="B174" t="s">
        <v>205</v>
      </c>
    </row>
    <row r="175" spans="2:2" x14ac:dyDescent="0.25">
      <c r="B175" t="s">
        <v>206</v>
      </c>
    </row>
    <row r="176" spans="2:2" x14ac:dyDescent="0.25">
      <c r="B176" t="s">
        <v>207</v>
      </c>
    </row>
    <row r="177" spans="2:2" x14ac:dyDescent="0.25">
      <c r="B177" t="s">
        <v>208</v>
      </c>
    </row>
    <row r="178" spans="2:2" x14ac:dyDescent="0.25">
      <c r="B178" t="s">
        <v>209</v>
      </c>
    </row>
    <row r="179" spans="2:2" x14ac:dyDescent="0.25">
      <c r="B179" t="s">
        <v>210</v>
      </c>
    </row>
    <row r="180" spans="2:2" x14ac:dyDescent="0.25">
      <c r="B180" t="s">
        <v>211</v>
      </c>
    </row>
    <row r="181" spans="2:2" x14ac:dyDescent="0.25">
      <c r="B181" t="s">
        <v>212</v>
      </c>
    </row>
    <row r="182" spans="2:2" x14ac:dyDescent="0.25">
      <c r="B182" t="s">
        <v>213</v>
      </c>
    </row>
    <row r="183" spans="2:2" x14ac:dyDescent="0.25">
      <c r="B183" t="s">
        <v>214</v>
      </c>
    </row>
    <row r="184" spans="2:2" x14ac:dyDescent="0.25">
      <c r="B184" t="s">
        <v>215</v>
      </c>
    </row>
    <row r="185" spans="2:2" x14ac:dyDescent="0.25">
      <c r="B185" t="s">
        <v>216</v>
      </c>
    </row>
    <row r="186" spans="2:2" x14ac:dyDescent="0.25">
      <c r="B186" t="s">
        <v>217</v>
      </c>
    </row>
    <row r="187" spans="2:2" x14ac:dyDescent="0.25">
      <c r="B187" t="s">
        <v>218</v>
      </c>
    </row>
    <row r="188" spans="2:2" x14ac:dyDescent="0.25">
      <c r="B188" t="s">
        <v>219</v>
      </c>
    </row>
    <row r="189" spans="2:2" x14ac:dyDescent="0.25">
      <c r="B189" t="s">
        <v>220</v>
      </c>
    </row>
    <row r="190" spans="2:2" x14ac:dyDescent="0.25">
      <c r="B190" t="s">
        <v>221</v>
      </c>
    </row>
    <row r="191" spans="2:2" x14ac:dyDescent="0.25">
      <c r="B191" t="s">
        <v>222</v>
      </c>
    </row>
    <row r="192" spans="2:2" x14ac:dyDescent="0.25">
      <c r="B192" t="s">
        <v>223</v>
      </c>
    </row>
    <row r="193" spans="2:2" x14ac:dyDescent="0.25">
      <c r="B193" t="s">
        <v>224</v>
      </c>
    </row>
    <row r="194" spans="2:2" x14ac:dyDescent="0.25">
      <c r="B194" t="s">
        <v>225</v>
      </c>
    </row>
    <row r="195" spans="2:2" x14ac:dyDescent="0.25">
      <c r="B195" t="s">
        <v>226</v>
      </c>
    </row>
    <row r="196" spans="2:2" x14ac:dyDescent="0.25">
      <c r="B196" t="s">
        <v>227</v>
      </c>
    </row>
    <row r="197" spans="2:2" x14ac:dyDescent="0.25">
      <c r="B197" t="s">
        <v>228</v>
      </c>
    </row>
    <row r="198" spans="2:2" x14ac:dyDescent="0.25">
      <c r="B198" t="s">
        <v>229</v>
      </c>
    </row>
    <row r="199" spans="2:2" x14ac:dyDescent="0.25">
      <c r="B199" t="s">
        <v>230</v>
      </c>
    </row>
    <row r="200" spans="2:2" x14ac:dyDescent="0.25">
      <c r="B200" t="s">
        <v>231</v>
      </c>
    </row>
    <row r="201" spans="2:2" x14ac:dyDescent="0.25">
      <c r="B201" t="s">
        <v>232</v>
      </c>
    </row>
    <row r="202" spans="2:2" x14ac:dyDescent="0.25">
      <c r="B202" t="s">
        <v>233</v>
      </c>
    </row>
    <row r="203" spans="2:2" x14ac:dyDescent="0.25">
      <c r="B203" t="s">
        <v>234</v>
      </c>
    </row>
    <row r="204" spans="2:2" x14ac:dyDescent="0.25">
      <c r="B204" t="s">
        <v>235</v>
      </c>
    </row>
    <row r="205" spans="2:2" x14ac:dyDescent="0.25">
      <c r="B205" t="s">
        <v>236</v>
      </c>
    </row>
    <row r="206" spans="2:2" x14ac:dyDescent="0.25">
      <c r="B206" t="s">
        <v>237</v>
      </c>
    </row>
    <row r="207" spans="2:2" x14ac:dyDescent="0.25">
      <c r="B207" t="s">
        <v>238</v>
      </c>
    </row>
    <row r="208" spans="2:2" x14ac:dyDescent="0.25">
      <c r="B208" t="s">
        <v>239</v>
      </c>
    </row>
    <row r="209" spans="2:2" x14ac:dyDescent="0.25">
      <c r="B209" t="s">
        <v>240</v>
      </c>
    </row>
    <row r="210" spans="2:2" x14ac:dyDescent="0.25">
      <c r="B210" t="s">
        <v>241</v>
      </c>
    </row>
    <row r="211" spans="2:2" x14ac:dyDescent="0.25">
      <c r="B211" t="s">
        <v>242</v>
      </c>
    </row>
    <row r="212" spans="2:2" x14ac:dyDescent="0.25">
      <c r="B212" t="s">
        <v>243</v>
      </c>
    </row>
    <row r="213" spans="2:2" x14ac:dyDescent="0.25">
      <c r="B213" t="s">
        <v>244</v>
      </c>
    </row>
    <row r="214" spans="2:2" x14ac:dyDescent="0.25">
      <c r="B214" t="s">
        <v>245</v>
      </c>
    </row>
    <row r="215" spans="2:2" x14ac:dyDescent="0.25">
      <c r="B215" t="s">
        <v>246</v>
      </c>
    </row>
    <row r="216" spans="2:2" x14ac:dyDescent="0.25">
      <c r="B216" t="s">
        <v>247</v>
      </c>
    </row>
    <row r="217" spans="2:2" x14ac:dyDescent="0.25">
      <c r="B217" t="s">
        <v>248</v>
      </c>
    </row>
    <row r="218" spans="2:2" x14ac:dyDescent="0.25">
      <c r="B218" t="s">
        <v>249</v>
      </c>
    </row>
    <row r="219" spans="2:2" x14ac:dyDescent="0.25">
      <c r="B219" t="s">
        <v>250</v>
      </c>
    </row>
    <row r="220" spans="2:2" x14ac:dyDescent="0.25">
      <c r="B220" t="s">
        <v>251</v>
      </c>
    </row>
    <row r="221" spans="2:2" x14ac:dyDescent="0.25">
      <c r="B221" t="s">
        <v>252</v>
      </c>
    </row>
    <row r="222" spans="2:2" x14ac:dyDescent="0.25">
      <c r="B222" t="s">
        <v>253</v>
      </c>
    </row>
    <row r="223" spans="2:2" x14ac:dyDescent="0.25">
      <c r="B223" t="s">
        <v>254</v>
      </c>
    </row>
    <row r="224" spans="2:2" x14ac:dyDescent="0.25">
      <c r="B224" t="s">
        <v>255</v>
      </c>
    </row>
    <row r="225" spans="2:2" x14ac:dyDescent="0.25">
      <c r="B225" t="s">
        <v>256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fa473315-44a4-4518-8a4f-31f7017f3642">FYACPHA5NQ3C-1827838651-316</_dlc_DocId>
    <_dlc_DocIdUrl xmlns="fa473315-44a4-4518-8a4f-31f7017f3642">
      <Url>https://tgf.sharepoint.com/sites/TSGMT4/MHUB/_layouts/15/DocIdRedir.aspx?ID=FYACPHA5NQ3C-1827838651-316</Url>
      <Description>FYACPHA5NQ3C-1827838651-316</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Working Document" ma:contentTypeID="0x01010014768F94803F42BEA62C5B7969543DC70023C877EEEC2B4D4489F15C9926FF48C8" ma:contentTypeVersion="127" ma:contentTypeDescription="A Word document." ma:contentTypeScope="" ma:versionID="7e5afd7b523091ae4bdfe2e075f012c6">
  <xsd:schema xmlns:xsd="http://www.w3.org/2001/XMLSchema" xmlns:xs="http://www.w3.org/2001/XMLSchema" xmlns:p="http://schemas.microsoft.com/office/2006/metadata/properties" xmlns:ns2="fa473315-44a4-4518-8a4f-31f7017f3642" targetNamespace="http://schemas.microsoft.com/office/2006/metadata/properties" ma:root="true" ma:fieldsID="aae1572b91b3c34df38f91cee44eac3a" ns2:_="">
    <xsd:import namespace="fa473315-44a4-4518-8a4f-31f7017f3642"/>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473315-44a4-4518-8a4f-31f7017f3642"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c097f1e6-5941-48e7-ac45-8c5509127d4f" ContentTypeId="0x01010014768F94803F42BEA62C5B7969543DC7" PreviousValue="fals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C8D898-2568-4C40-8D53-CBCB88EFC44B}">
  <ds:schemaRefs>
    <ds:schemaRef ds:uri="http://schemas.microsoft.com/office/infopath/2007/PartnerControls"/>
    <ds:schemaRef ds:uri="http://purl.org/dc/elements/1.1/"/>
    <ds:schemaRef ds:uri="http://schemas.microsoft.com/office/2006/metadata/properties"/>
    <ds:schemaRef ds:uri="fa473315-44a4-4518-8a4f-31f7017f3642"/>
    <ds:schemaRef ds:uri="http://schemas.microsoft.com/office/2006/documentManagement/types"/>
    <ds:schemaRef ds:uri="http://www.w3.org/XML/1998/namespace"/>
    <ds:schemaRef ds:uri="http://purl.org/dc/term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9176E32C-92D5-442A-9E79-F5B9612557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473315-44a4-4518-8a4f-31f7017f36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9DE8C-52E5-492B-9331-77A8816B264D}">
  <ds:schemaRefs>
    <ds:schemaRef ds:uri="Microsoft.SharePoint.Taxonomy.ContentTypeSync"/>
  </ds:schemaRefs>
</ds:datastoreItem>
</file>

<file path=customXml/itemProps4.xml><?xml version="1.0" encoding="utf-8"?>
<ds:datastoreItem xmlns:ds="http://schemas.openxmlformats.org/officeDocument/2006/customXml" ds:itemID="{C8AE24A6-5557-46B8-88C0-3B78F16B2CE5}">
  <ds:schemaRefs>
    <ds:schemaRef ds:uri="http://schemas.microsoft.com/sharepoint/events"/>
  </ds:schemaRefs>
</ds:datastoreItem>
</file>

<file path=customXml/itemProps5.xml><?xml version="1.0" encoding="utf-8"?>
<ds:datastoreItem xmlns:ds="http://schemas.openxmlformats.org/officeDocument/2006/customXml" ds:itemID="{7E6EA882-A6A8-4CC9-8910-C211C36A7D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ReadMeFirst</vt:lpstr>
      <vt:lpstr>BackgroundInfo</vt:lpstr>
      <vt:lpstr>Facility_DV_Indicator 1</vt:lpstr>
      <vt:lpstr>Facility_DV_Indicator 2 </vt:lpstr>
      <vt:lpstr>District_Reporting Completeness</vt:lpstr>
      <vt:lpstr>District_DV_All Indicators</vt:lpstr>
      <vt:lpstr>categories</vt:lpstr>
      <vt:lpstr>BackgroundInfo!Print_Area</vt:lpstr>
      <vt:lpstr>'District_DV_All Indicators'!Print_Area</vt:lpstr>
      <vt:lpstr>'District_Reporting Completeness'!Print_Area</vt:lpstr>
      <vt:lpstr>'District_DV_All Indicators'!Print_Titles</vt:lpstr>
      <vt:lpstr>'District_Reporting Completeness'!Print_Titles</vt:lpstr>
      <vt:lpstr>'Facility_DV_Indicator 1'!Print_Titles</vt:lpstr>
      <vt:lpstr>'Facility_DV_Indicator 2 '!Print_Titles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Brian Kanyika</dc:creator>
  <cp:lastModifiedBy>Susanne Reichelt</cp:lastModifiedBy>
  <cp:lastPrinted>2017-01-26T14:26:39Z</cp:lastPrinted>
  <dcterms:created xsi:type="dcterms:W3CDTF">2016-09-02T11:00:22Z</dcterms:created>
  <dcterms:modified xsi:type="dcterms:W3CDTF">2017-01-26T14:31:30Z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0x01010014768F94803F42BEA62C5B7969543DC70023C877EEEC2B4D4489F15C9926FF48C8</vt:lpwstr>
  </property>
  <property fmtid="{D5CDD505-2E9C-101B-9397-08002B2CF9AE}" pid="3" name="_dlc_DocIdItemGuid">
    <vt:lpwstr>ecdaee5f-8090-4c2b-8cd8-28c9d6af1c23</vt:lpwstr>
  </property>
</Properties>
</file>